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xl/sharedStrings.xml" ContentType="application/vnd.openxmlformats-officedocument.spreadsheetml.sharedString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1100" yWindow="-80" windowWidth="20260" windowHeight="19640"/>
  </bookViews>
  <sheets>
    <sheet name="Route options" sheetId="1" r:id="rId1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L56" i="1"/>
  <c r="K56"/>
  <c r="J56"/>
</calcChain>
</file>

<file path=xl/comments1.xml><?xml version="1.0" encoding="utf-8"?>
<comments xmlns="http://schemas.openxmlformats.org/spreadsheetml/2006/main">
  <authors>
    <author>Steve</author>
  </authors>
  <commentList>
    <comment ref="D12" authorId="0">
      <text>
        <r>
          <rPr>
            <sz val="11"/>
            <color indexed="8"/>
            <rFont val="Helvetica"/>
          </rPr>
          <t>Steve:
not printed</t>
        </r>
      </text>
    </comment>
  </commentList>
</comments>
</file>

<file path=xl/sharedStrings.xml><?xml version="1.0" encoding="utf-8"?>
<sst xmlns="http://schemas.openxmlformats.org/spreadsheetml/2006/main" count="307" uniqueCount="185">
  <si>
    <t>Silvretta Hutte</t>
    <phoneticPr fontId="10" type="noConversion"/>
  </si>
  <si>
    <r>
      <t xml:space="preserve">
</t>
    </r>
    <r>
      <rPr>
        <sz val="11"/>
        <color indexed="12"/>
        <rFont val="Calibri"/>
      </rPr>
      <t>Destination</t>
    </r>
    <phoneticPr fontId="10" type="noConversion"/>
  </si>
  <si>
    <t>A15</t>
  </si>
  <si>
    <t>Matreier Tauernhaus</t>
  </si>
  <si>
    <t>Cold clear morning / overcast afternoon</t>
  </si>
  <si>
    <t>9 Mar</t>
  </si>
  <si>
    <t>Heavy snowfall</t>
  </si>
  <si>
    <t>10 Mar</t>
  </si>
  <si>
    <t>11 Mar</t>
  </si>
  <si>
    <t>Waiting for avalanche risk to reduce</t>
  </si>
  <si>
    <t>12 Mar</t>
  </si>
  <si>
    <t>A16</t>
  </si>
  <si>
    <t>Rudolfshutte</t>
  </si>
  <si>
    <t>Clear and sunny</t>
  </si>
  <si>
    <t>13 Mar</t>
  </si>
  <si>
    <t>A17</t>
  </si>
  <si>
    <t>Oberwalder Hutte</t>
  </si>
  <si>
    <t>TOTALS</t>
    <phoneticPr fontId="10" type="noConversion"/>
  </si>
  <si>
    <t>Accom</t>
    <phoneticPr fontId="10" type="noConversion"/>
  </si>
  <si>
    <r>
      <rPr>
        <u/>
        <sz val="11"/>
        <color indexed="11"/>
        <rFont val="Calibri"/>
      </rPr>
      <t>david@highadventure.org.uk</t>
    </r>
  </si>
  <si>
    <t>gasherbrum</t>
  </si>
  <si>
    <t>Day</t>
  </si>
  <si>
    <t>Date</t>
  </si>
  <si>
    <t>Stage</t>
  </si>
  <si>
    <t>Country</t>
  </si>
  <si>
    <t>Owner</t>
  </si>
  <si>
    <t>Time</t>
  </si>
  <si>
    <t>Dist</t>
  </si>
  <si>
    <t>Ascent</t>
  </si>
  <si>
    <t>Desc</t>
  </si>
  <si>
    <t>Weather</t>
  </si>
  <si>
    <t>Bergun</t>
  </si>
  <si>
    <t>8 Feb</t>
  </si>
  <si>
    <t>Kesch Hut</t>
  </si>
  <si>
    <t>CH</t>
  </si>
  <si>
    <t>22 Mar</t>
  </si>
  <si>
    <t>A23</t>
  </si>
  <si>
    <t>Albertbiwak</t>
  </si>
  <si>
    <t>OAV</t>
  </si>
  <si>
    <t>Very cloudy &amp; overcast / Mild temperatures</t>
  </si>
  <si>
    <t>23 Mar</t>
  </si>
  <si>
    <t>A24</t>
  </si>
  <si>
    <t>Wald / Zederhaus</t>
  </si>
  <si>
    <t xml:space="preserve">Slightly overcast / Mild temperatures </t>
  </si>
  <si>
    <t>24 Mar</t>
  </si>
  <si>
    <t>A25</t>
  </si>
  <si>
    <t>Obertauern</t>
  </si>
  <si>
    <t>Warm and sunny / Mild temperatures</t>
  </si>
  <si>
    <t>25 Mar</t>
  </si>
  <si>
    <t>A26</t>
  </si>
  <si>
    <t>Ignaz Mattis Hutte</t>
  </si>
  <si>
    <t>26 Mar</t>
  </si>
  <si>
    <t>A27</t>
  </si>
  <si>
    <t>Schladming</t>
  </si>
  <si>
    <t>Misty morning / Clear afternoon</t>
  </si>
  <si>
    <t>27 Mar</t>
  </si>
  <si>
    <t>28 Mar</t>
  </si>
  <si>
    <t>A28</t>
  </si>
  <si>
    <t>Grossolk/Fleiss</t>
  </si>
  <si>
    <t>Kaunertal ski station</t>
  </si>
  <si>
    <t>bivouac</t>
  </si>
  <si>
    <t>16 Feb</t>
  </si>
  <si>
    <t>A02</t>
  </si>
  <si>
    <t>Taschachhaus</t>
  </si>
  <si>
    <t>17 Feb</t>
  </si>
  <si>
    <t>rest day</t>
  </si>
  <si>
    <t>Snowfall all day</t>
  </si>
  <si>
    <t>18 Feb</t>
  </si>
  <si>
    <t>A03</t>
  </si>
  <si>
    <t>Braunschweiger hut</t>
  </si>
  <si>
    <t>Cold, clear, sunny</t>
  </si>
  <si>
    <t>19 Feb</t>
  </si>
  <si>
    <t>A04</t>
  </si>
  <si>
    <t>Solden</t>
  </si>
  <si>
    <t>20 Feb</t>
  </si>
  <si>
    <t>A05</t>
  </si>
  <si>
    <t>Hildesheimer hut</t>
  </si>
  <si>
    <t>Cloudy morning &gt; sunny afternoon</t>
  </si>
  <si>
    <t>21 Feb</t>
  </si>
  <si>
    <t>Light snowfall &gt; moderate snowfall</t>
  </si>
  <si>
    <t>22 Feb</t>
  </si>
  <si>
    <t>A06</t>
  </si>
  <si>
    <t>Nurnbergerhutte</t>
  </si>
  <si>
    <t>IT</t>
  </si>
  <si>
    <t>Windy in morning &gt; fine afternoon</t>
  </si>
  <si>
    <t>23 Feb</t>
  </si>
  <si>
    <t>A07</t>
  </si>
  <si>
    <t>Steinach</t>
  </si>
  <si>
    <t>24 Feb</t>
  </si>
  <si>
    <t>Cloudy / light rain</t>
  </si>
  <si>
    <t>25 Feb</t>
  </si>
  <si>
    <t>A08</t>
  </si>
  <si>
    <t>Geraer Hutte</t>
  </si>
  <si>
    <t>26 Feb</t>
  </si>
  <si>
    <t>A09</t>
  </si>
  <si>
    <t>SAC</t>
  </si>
  <si>
    <t>Hut UG</t>
  </si>
  <si>
    <t>Clear at first, cloudy later</t>
  </si>
  <si>
    <t>9 Feb</t>
  </si>
  <si>
    <t>Grialetsch Hut</t>
  </si>
  <si>
    <t>warm and sunny</t>
  </si>
  <si>
    <t>10 Feb</t>
  </si>
  <si>
    <t>Monbeil / Klosters</t>
  </si>
  <si>
    <t>Y Hostel</t>
  </si>
  <si>
    <t>Clear at first &gt; cloud / light snow</t>
  </si>
  <si>
    <t>11 Feb</t>
  </si>
  <si>
    <t>Warm and sunny</t>
  </si>
  <si>
    <t>12 Feb</t>
  </si>
  <si>
    <t>Jamtal Hut</t>
  </si>
  <si>
    <t>AU</t>
  </si>
  <si>
    <t>DAV</t>
  </si>
  <si>
    <t>Warm and sunny, some high cloud</t>
  </si>
  <si>
    <t>13 Feb</t>
  </si>
  <si>
    <t>Ramosch</t>
  </si>
  <si>
    <t>Hotel</t>
  </si>
  <si>
    <t>14 Feb</t>
  </si>
  <si>
    <t>Goldsee Hut</t>
  </si>
  <si>
    <t>private</t>
  </si>
  <si>
    <t>15 Feb</t>
  </si>
  <si>
    <t>A01</t>
  </si>
  <si>
    <t>S26</t>
    <phoneticPr fontId="10" type="noConversion"/>
  </si>
  <si>
    <t>S27</t>
    <phoneticPr fontId="10" type="noConversion"/>
  </si>
  <si>
    <t>S28</t>
    <phoneticPr fontId="10" type="noConversion"/>
  </si>
  <si>
    <t>S29</t>
    <phoneticPr fontId="10" type="noConversion"/>
  </si>
  <si>
    <t>S30</t>
    <phoneticPr fontId="10" type="noConversion"/>
  </si>
  <si>
    <t>S31</t>
    <phoneticPr fontId="10" type="noConversion"/>
  </si>
  <si>
    <t>S32</t>
    <phoneticPr fontId="10" type="noConversion"/>
  </si>
  <si>
    <t>Clear and sunny, windy in the afternoon</t>
  </si>
  <si>
    <t>14 Mar</t>
  </si>
  <si>
    <t>A18</t>
  </si>
  <si>
    <t>Heiligenblut</t>
  </si>
  <si>
    <t xml:space="preserve">Windy. Overcast morning / sunny afternoon </t>
  </si>
  <si>
    <t>15 Mar</t>
  </si>
  <si>
    <t>A19</t>
  </si>
  <si>
    <t>Zittelhaus</t>
  </si>
  <si>
    <t xml:space="preserve">Windy. Clear morning/ overcast afternoon </t>
  </si>
  <si>
    <t>16 Mar</t>
  </si>
  <si>
    <t>A20</t>
  </si>
  <si>
    <t>Bockstein</t>
  </si>
  <si>
    <t xml:space="preserve">Slightly windy. Warm and sunny </t>
  </si>
  <si>
    <t>17 Mar</t>
  </si>
  <si>
    <t xml:space="preserve">Warm and sunny </t>
  </si>
  <si>
    <t>18 Mar</t>
  </si>
  <si>
    <t>Light rain</t>
  </si>
  <si>
    <t>19 Mar</t>
  </si>
  <si>
    <t>20 Mar</t>
  </si>
  <si>
    <t>A21</t>
  </si>
  <si>
    <t>Hannoverhaus</t>
  </si>
  <si>
    <t>Hut G</t>
  </si>
  <si>
    <t>21 Mar</t>
  </si>
  <si>
    <t>A22</t>
  </si>
  <si>
    <t>Osnabrucker Hutte</t>
  </si>
  <si>
    <t>Dangerously mild: numerous wet snow slides</t>
  </si>
  <si>
    <t>Olpererhutte</t>
  </si>
  <si>
    <t>Fair / overcast</t>
  </si>
  <si>
    <t>27 Feb</t>
  </si>
  <si>
    <t>A10</t>
  </si>
  <si>
    <t>Berliner Hutte</t>
  </si>
  <si>
    <t xml:space="preserve">Clear &amp; sunny / windy afternoon </t>
  </si>
  <si>
    <t>28 Feb</t>
  </si>
  <si>
    <t>Strong winds and snowfall all day</t>
  </si>
  <si>
    <t>1 Mar</t>
  </si>
  <si>
    <t>Ginzling</t>
  </si>
  <si>
    <t>Sun and clouds</t>
  </si>
  <si>
    <t>2 Mar</t>
  </si>
  <si>
    <t>Cloudy / overcast</t>
  </si>
  <si>
    <t>3 Mar</t>
  </si>
  <si>
    <t>A11</t>
  </si>
  <si>
    <t>St Johann</t>
  </si>
  <si>
    <t>Overcast / very windy</t>
  </si>
  <si>
    <t>4 Mar</t>
  </si>
  <si>
    <t>A12</t>
  </si>
  <si>
    <t>Kasern</t>
  </si>
  <si>
    <t>5 Mar</t>
  </si>
  <si>
    <t>Heavy snowfall all day</t>
  </si>
  <si>
    <t>6 Mar</t>
  </si>
  <si>
    <t>A13</t>
  </si>
  <si>
    <t>OEV</t>
  </si>
  <si>
    <t>Fair morning / overcast afternoon</t>
  </si>
  <si>
    <t>7 Mar</t>
  </si>
  <si>
    <t>A14</t>
  </si>
  <si>
    <t>Kursinger Hutte</t>
  </si>
  <si>
    <t>Very overcast / snowfall</t>
  </si>
  <si>
    <t>8 Mar</t>
  </si>
  <si>
    <t>Warnsdorfer Hutte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</si>
</sst>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indexed="8"/>
      <name val="Calibri"/>
    </font>
    <font>
      <u/>
      <sz val="11"/>
      <color indexed="11"/>
      <name val="Calibri"/>
    </font>
    <font>
      <sz val="11"/>
      <color indexed="12"/>
      <name val="Calibri"/>
    </font>
    <font>
      <sz val="11"/>
      <color indexed="13"/>
      <name val="Calibri"/>
    </font>
    <font>
      <sz val="10"/>
      <color indexed="8"/>
      <name val="Verdana"/>
    </font>
    <font>
      <sz val="11"/>
      <color indexed="14"/>
      <name val="Calibri"/>
    </font>
    <font>
      <sz val="11"/>
      <color indexed="15"/>
      <name val="Calibri"/>
    </font>
    <font>
      <b/>
      <sz val="11"/>
      <color indexed="8"/>
      <name val="Calibri"/>
    </font>
    <font>
      <sz val="11"/>
      <color indexed="8"/>
      <name val="Helvetica"/>
    </font>
    <font>
      <sz val="11"/>
      <color indexed="8"/>
      <name val="Calibri"/>
    </font>
    <font>
      <sz val="8"/>
      <name val="Verdana"/>
    </font>
  </fonts>
  <fills count="7">
    <fill>
      <patternFill patternType="none"/>
    </fill>
    <fill>
      <patternFill patternType="gray125"/>
    </fill>
    <fill>
      <patternFill patternType="solid">
        <fgColor indexed="10"/>
        <bgColor auto="1"/>
      </patternFill>
    </fill>
    <fill>
      <patternFill patternType="solid">
        <fgColor indexed="16"/>
      </patternFill>
    </fill>
    <fill>
      <patternFill patternType="solid">
        <fgColor indexed="17"/>
      </patternFill>
    </fill>
    <fill>
      <patternFill patternType="solid">
        <fgColor indexed="18"/>
      </patternFill>
    </fill>
    <fill>
      <patternFill patternType="solid">
        <fgColor indexed="19"/>
      </patternFill>
    </fill>
  </fills>
  <borders count="8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/>
      <top/>
      <bottom/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/>
      <right style="thin">
        <color indexed="9"/>
      </right>
      <top/>
      <bottom/>
      <diagonal/>
    </border>
  </borders>
  <cellStyleXfs count="1">
    <xf numFmtId="0" fontId="0" fillId="0" borderId="0" applyNumberFormat="0" applyFill="0" applyBorder="0" applyProtection="0"/>
  </cellStyleXfs>
  <cellXfs count="64">
    <xf numFmtId="0" fontId="0" fillId="0" borderId="0" xfId="0" applyFont="1" applyAlignment="1"/>
    <xf numFmtId="0" fontId="0" fillId="0" borderId="0" xfId="0" applyNumberFormat="1" applyFont="1" applyAlignment="1"/>
    <xf numFmtId="0" fontId="0" fillId="0" borderId="1" xfId="0" applyFont="1" applyBorder="1" applyAlignment="1"/>
    <xf numFmtId="0" fontId="0" fillId="2" borderId="1" xfId="0" applyNumberFormat="1" applyFont="1" applyFill="1" applyBorder="1" applyAlignment="1"/>
    <xf numFmtId="49" fontId="0" fillId="2" borderId="1" xfId="0" applyNumberFormat="1" applyFont="1" applyFill="1" applyBorder="1" applyAlignment="1"/>
    <xf numFmtId="49" fontId="0" fillId="2" borderId="1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/>
    <xf numFmtId="49" fontId="3" fillId="2" borderId="1" xfId="0" applyNumberFormat="1" applyFont="1" applyFill="1" applyBorder="1" applyAlignment="1">
      <alignment wrapText="1"/>
    </xf>
    <xf numFmtId="49" fontId="0" fillId="2" borderId="1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49" fontId="0" fillId="0" borderId="1" xfId="0" applyNumberFormat="1" applyFont="1" applyBorder="1" applyAlignment="1"/>
    <xf numFmtId="0" fontId="0" fillId="2" borderId="1" xfId="0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wrapText="1"/>
    </xf>
    <xf numFmtId="0" fontId="0" fillId="2" borderId="1" xfId="0" applyFont="1" applyFill="1" applyBorder="1" applyAlignment="1"/>
    <xf numFmtId="0" fontId="2" fillId="2" borderId="1" xfId="0" applyFont="1" applyFill="1" applyBorder="1" applyAlignment="1"/>
    <xf numFmtId="49" fontId="4" fillId="2" borderId="1" xfId="0" applyNumberFormat="1" applyFont="1" applyFill="1" applyBorder="1" applyAlignment="1"/>
    <xf numFmtId="0" fontId="4" fillId="2" borderId="1" xfId="0" applyNumberFormat="1" applyFont="1" applyFill="1" applyBorder="1" applyAlignment="1"/>
    <xf numFmtId="0" fontId="0" fillId="2" borderId="2" xfId="0" applyFont="1" applyFill="1" applyBorder="1" applyAlignment="1"/>
    <xf numFmtId="0" fontId="6" fillId="2" borderId="1" xfId="0" applyNumberFormat="1" applyFont="1" applyFill="1" applyBorder="1" applyAlignment="1"/>
    <xf numFmtId="49" fontId="7" fillId="2" borderId="1" xfId="0" applyNumberFormat="1" applyFont="1" applyFill="1" applyBorder="1" applyAlignment="1"/>
    <xf numFmtId="49" fontId="4" fillId="2" borderId="3" xfId="0" applyNumberFormat="1" applyFont="1" applyFill="1" applyBorder="1" applyAlignment="1"/>
    <xf numFmtId="0" fontId="5" fillId="2" borderId="5" xfId="0" applyNumberFormat="1" applyFont="1" applyFill="1" applyBorder="1" applyAlignment="1"/>
    <xf numFmtId="0" fontId="0" fillId="2" borderId="5" xfId="0" applyNumberFormat="1" applyFont="1" applyFill="1" applyBorder="1" applyAlignment="1"/>
    <xf numFmtId="0" fontId="6" fillId="2" borderId="1" xfId="0" applyFont="1" applyFill="1" applyBorder="1" applyAlignment="1"/>
    <xf numFmtId="0" fontId="0" fillId="2" borderId="3" xfId="0" applyNumberFormat="1" applyFont="1" applyFill="1" applyBorder="1" applyAlignment="1"/>
    <xf numFmtId="49" fontId="0" fillId="2" borderId="3" xfId="0" applyNumberFormat="1" applyFont="1" applyFill="1" applyBorder="1" applyAlignment="1"/>
    <xf numFmtId="0" fontId="0" fillId="0" borderId="5" xfId="0" applyFont="1" applyBorder="1" applyAlignment="1"/>
    <xf numFmtId="0" fontId="0" fillId="0" borderId="3" xfId="0" applyFont="1" applyBorder="1" applyAlignment="1"/>
    <xf numFmtId="0" fontId="6" fillId="2" borderId="3" xfId="0" applyNumberFormat="1" applyFont="1" applyFill="1" applyBorder="1" applyAlignment="1"/>
    <xf numFmtId="0" fontId="0" fillId="0" borderId="4" xfId="0" applyFont="1" applyBorder="1" applyAlignment="1"/>
    <xf numFmtId="0" fontId="0" fillId="2" borderId="5" xfId="0" applyFont="1" applyFill="1" applyBorder="1" applyAlignment="1"/>
    <xf numFmtId="49" fontId="7" fillId="2" borderId="3" xfId="0" applyNumberFormat="1" applyFont="1" applyFill="1" applyBorder="1" applyAlignment="1"/>
    <xf numFmtId="49" fontId="0" fillId="2" borderId="5" xfId="0" applyNumberFormat="1" applyFont="1" applyFill="1" applyBorder="1" applyAlignment="1"/>
    <xf numFmtId="0" fontId="6" fillId="2" borderId="6" xfId="0" applyFont="1" applyFill="1" applyBorder="1" applyAlignment="1"/>
    <xf numFmtId="0" fontId="0" fillId="0" borderId="6" xfId="0" applyFont="1" applyBorder="1" applyAlignment="1"/>
    <xf numFmtId="0" fontId="0" fillId="0" borderId="2" xfId="0" applyFont="1" applyBorder="1" applyAlignment="1"/>
    <xf numFmtId="0" fontId="0" fillId="0" borderId="7" xfId="0" applyFont="1" applyBorder="1" applyAlignment="1"/>
    <xf numFmtId="0" fontId="0" fillId="0" borderId="1" xfId="0" applyNumberFormat="1" applyFont="1" applyBorder="1" applyAlignment="1"/>
    <xf numFmtId="0" fontId="0" fillId="0" borderId="5" xfId="0" applyNumberFormat="1" applyFont="1" applyBorder="1" applyAlignment="1"/>
    <xf numFmtId="0" fontId="0" fillId="0" borderId="0" xfId="0" applyNumberFormat="1" applyFont="1" applyAlignment="1"/>
    <xf numFmtId="49" fontId="7" fillId="0" borderId="1" xfId="0" applyNumberFormat="1" applyFont="1" applyBorder="1" applyAlignment="1"/>
    <xf numFmtId="0" fontId="9" fillId="0" borderId="1" xfId="0" applyFont="1" applyBorder="1" applyAlignment="1"/>
    <xf numFmtId="49" fontId="9" fillId="0" borderId="1" xfId="0" applyNumberFormat="1" applyFont="1" applyBorder="1" applyAlignment="1"/>
    <xf numFmtId="49" fontId="9" fillId="2" borderId="1" xfId="0" applyNumberFormat="1" applyFont="1" applyFill="1" applyBorder="1" applyAlignment="1"/>
    <xf numFmtId="0" fontId="9" fillId="0" borderId="0" xfId="0" applyNumberFormat="1" applyFont="1" applyAlignment="1"/>
    <xf numFmtId="49" fontId="0" fillId="2" borderId="1" xfId="0" applyNumberFormat="1" applyFill="1" applyBorder="1" applyAlignment="1"/>
    <xf numFmtId="0" fontId="0" fillId="2" borderId="1" xfId="0" applyNumberFormat="1" applyFill="1" applyBorder="1" applyAlignment="1"/>
    <xf numFmtId="49" fontId="0" fillId="0" borderId="1" xfId="0" applyNumberFormat="1" applyFont="1" applyFill="1" applyBorder="1" applyAlignment="1"/>
    <xf numFmtId="49" fontId="4" fillId="2" borderId="5" xfId="0" applyNumberFormat="1" applyFont="1" applyFill="1" applyBorder="1" applyAlignment="1"/>
    <xf numFmtId="0" fontId="0" fillId="2" borderId="3" xfId="0" applyNumberFormat="1" applyFont="1" applyFill="1" applyBorder="1" applyAlignment="1">
      <alignment wrapText="1"/>
    </xf>
    <xf numFmtId="0" fontId="4" fillId="2" borderId="3" xfId="0" applyNumberFormat="1" applyFont="1" applyFill="1" applyBorder="1" applyAlignment="1"/>
    <xf numFmtId="49" fontId="0" fillId="3" borderId="1" xfId="0" applyNumberFormat="1" applyFont="1" applyFill="1" applyBorder="1" applyAlignment="1">
      <alignment horizontal="center"/>
    </xf>
    <xf numFmtId="49" fontId="0" fillId="4" borderId="1" xfId="0" applyNumberFormat="1" applyFont="1" applyFill="1" applyBorder="1" applyAlignment="1">
      <alignment horizontal="center"/>
    </xf>
    <xf numFmtId="49" fontId="0" fillId="5" borderId="1" xfId="0" applyNumberFormat="1" applyFont="1" applyFill="1" applyBorder="1" applyAlignment="1">
      <alignment horizontal="center"/>
    </xf>
    <xf numFmtId="49" fontId="0" fillId="6" borderId="1" xfId="0" applyNumberFormat="1" applyFont="1" applyFill="1" applyBorder="1" applyAlignment="1">
      <alignment horizontal="center"/>
    </xf>
    <xf numFmtId="49" fontId="0" fillId="0" borderId="1" xfId="0" applyNumberFormat="1" applyFont="1" applyFill="1" applyBorder="1" applyAlignment="1">
      <alignment horizontal="center"/>
    </xf>
    <xf numFmtId="0" fontId="7" fillId="0" borderId="1" xfId="0" applyFont="1" applyBorder="1" applyAlignment="1"/>
    <xf numFmtId="0" fontId="7" fillId="0" borderId="3" xfId="0" applyFont="1" applyBorder="1" applyAlignment="1"/>
    <xf numFmtId="0" fontId="7" fillId="2" borderId="1" xfId="0" applyFont="1" applyFill="1" applyBorder="1" applyAlignment="1"/>
    <xf numFmtId="0" fontId="7" fillId="0" borderId="5" xfId="0" applyFont="1" applyBorder="1" applyAlignment="1"/>
    <xf numFmtId="1" fontId="7" fillId="0" borderId="1" xfId="0" applyNumberFormat="1" applyFont="1" applyBorder="1" applyAlignment="1"/>
    <xf numFmtId="0" fontId="7" fillId="0" borderId="0" xfId="0" applyNumberFormat="1" applyFont="1" applyAlignment="1"/>
    <xf numFmtId="0" fontId="7" fillId="0" borderId="0" xfId="0" applyFont="1" applyAlignment="1"/>
    <xf numFmtId="49" fontId="0" fillId="2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AAAAAA"/>
      <rgbColor rgb="FFFFFFFF"/>
      <rgbColor rgb="FF0000FF"/>
      <rgbColor rgb="FF003366"/>
      <rgbColor rgb="FF002060"/>
      <rgbColor rgb="FF0070C0"/>
      <rgbColor rgb="FF00B050"/>
      <rgbColor rgb="FFCCFFCC"/>
      <rgbColor rgb="FFFFFF00"/>
      <rgbColor rgb="FFFF99CC"/>
      <rgbColor rgb="FFCCFFFF"/>
      <rgbColor rgb="FFD8D8D8"/>
      <rgbColor rgb="FF00B0F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Them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david@highadventure.org.uk" TargetMode="External"/><Relationship Id="rId2" Type="http://schemas.openxmlformats.org/officeDocument/2006/relationships/vmlDrawing" Target="../drawings/vmlDrawing1.vml"/><Relationship Id="rId3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IV56"/>
  <sheetViews>
    <sheetView showGridLines="0" tabSelected="1" topLeftCell="B1" workbookViewId="0">
      <selection activeCell="D12" sqref="D12"/>
    </sheetView>
  </sheetViews>
  <sheetFormatPr baseColWidth="10" defaultColWidth="8.83203125" defaultRowHeight="15" customHeight="1"/>
  <cols>
    <col min="1" max="1" width="4" style="1" customWidth="1"/>
    <col min="2" max="2" width="7.5" style="1" customWidth="1"/>
    <col min="3" max="3" width="7" style="1" customWidth="1"/>
    <col min="4" max="4" width="16.83203125" style="1" customWidth="1"/>
    <col min="5" max="5" width="7" style="1" customWidth="1"/>
    <col min="6" max="6" width="6" style="1" customWidth="1"/>
    <col min="7" max="7" width="9" style="1" customWidth="1"/>
    <col min="8" max="8" width="8.83203125" style="1" hidden="1" customWidth="1"/>
    <col min="9" max="9" width="7.6640625" style="1" customWidth="1"/>
    <col min="10" max="11" width="6.5" style="1" customWidth="1"/>
    <col min="12" max="12" width="7.33203125" style="1" customWidth="1"/>
    <col min="13" max="13" width="38" style="44" customWidth="1"/>
    <col min="14" max="14" width="16.1640625" style="1" customWidth="1"/>
    <col min="15" max="15" width="8.83203125" style="1" hidden="1" customWidth="1"/>
    <col min="16" max="17" width="5.33203125" style="1" customWidth="1"/>
    <col min="18" max="18" width="31.5" style="1" customWidth="1"/>
    <col min="19" max="19" width="10" style="1" customWidth="1"/>
    <col min="20" max="20" width="5.1640625" style="1" customWidth="1"/>
    <col min="21" max="22" width="5" style="1" customWidth="1"/>
    <col min="23" max="256" width="8.83203125" style="1"/>
  </cols>
  <sheetData>
    <row r="1" spans="1:22" ht="15" customHeight="1">
      <c r="A1" s="2"/>
      <c r="B1" s="2"/>
      <c r="C1" s="2"/>
      <c r="D1" s="3"/>
      <c r="E1" s="3"/>
      <c r="F1" s="3"/>
      <c r="G1" s="3"/>
      <c r="H1" s="2"/>
      <c r="I1" s="2"/>
      <c r="J1" s="2"/>
      <c r="K1" s="2"/>
      <c r="L1" s="2"/>
      <c r="M1" s="41"/>
      <c r="N1" s="2"/>
      <c r="O1" s="2"/>
      <c r="P1" s="2"/>
      <c r="Q1" s="2"/>
      <c r="R1" s="2"/>
      <c r="S1" s="2"/>
      <c r="T1" s="2"/>
      <c r="U1" s="2"/>
      <c r="V1" s="2"/>
    </row>
    <row r="2" spans="1:22" ht="15" hidden="1" customHeight="1">
      <c r="A2" s="2"/>
      <c r="B2" s="2"/>
      <c r="C2" s="2"/>
      <c r="D2" s="4" t="s">
        <v>19</v>
      </c>
      <c r="E2" s="3"/>
      <c r="F2" s="3"/>
      <c r="G2" s="5" t="s">
        <v>20</v>
      </c>
      <c r="H2" s="2"/>
      <c r="I2" s="2"/>
      <c r="J2" s="2"/>
      <c r="K2" s="2"/>
      <c r="L2" s="2"/>
      <c r="M2" s="41"/>
      <c r="N2" s="2"/>
      <c r="O2" s="2"/>
      <c r="P2" s="2"/>
      <c r="Q2" s="2"/>
      <c r="R2" s="2"/>
      <c r="S2" s="2"/>
      <c r="T2" s="2"/>
      <c r="U2" s="2"/>
      <c r="V2" s="2"/>
    </row>
    <row r="3" spans="1:22" ht="30" customHeight="1">
      <c r="A3" s="6" t="s">
        <v>21</v>
      </c>
      <c r="B3" s="6" t="s">
        <v>22</v>
      </c>
      <c r="C3" s="6" t="s">
        <v>23</v>
      </c>
      <c r="D3" s="7" t="s">
        <v>1</v>
      </c>
      <c r="E3" s="8" t="s">
        <v>24</v>
      </c>
      <c r="F3" s="8" t="s">
        <v>25</v>
      </c>
      <c r="G3" s="63" t="s">
        <v>18</v>
      </c>
      <c r="H3" s="9"/>
      <c r="I3" s="8" t="s">
        <v>26</v>
      </c>
      <c r="J3" s="8" t="s">
        <v>27</v>
      </c>
      <c r="K3" s="8" t="s">
        <v>28</v>
      </c>
      <c r="L3" s="8" t="s">
        <v>29</v>
      </c>
      <c r="M3" s="42" t="s">
        <v>30</v>
      </c>
      <c r="N3" s="2"/>
      <c r="O3" s="9"/>
      <c r="P3" s="2"/>
      <c r="Q3" s="2"/>
      <c r="R3" s="2"/>
      <c r="S3" s="2"/>
      <c r="T3" s="11"/>
      <c r="U3" s="11"/>
      <c r="V3" s="11"/>
    </row>
    <row r="4" spans="1:22" ht="15" customHeight="1">
      <c r="A4" s="2"/>
      <c r="B4" s="2"/>
      <c r="C4" s="2"/>
      <c r="D4" s="12"/>
      <c r="E4" s="12"/>
      <c r="F4" s="49"/>
      <c r="G4" s="13"/>
      <c r="H4" s="26"/>
      <c r="I4" s="2"/>
      <c r="J4" s="2"/>
      <c r="K4" s="2"/>
      <c r="L4" s="2"/>
      <c r="M4" s="14"/>
      <c r="N4" s="14"/>
      <c r="O4" s="2"/>
      <c r="P4" s="13"/>
      <c r="Q4" s="11"/>
      <c r="R4" s="11"/>
      <c r="S4" s="11"/>
      <c r="T4" s="2"/>
      <c r="U4" s="2"/>
      <c r="V4" s="2"/>
    </row>
    <row r="5" spans="1:22" ht="15" customHeight="1">
      <c r="A5" s="2"/>
      <c r="B5" s="2"/>
      <c r="C5" s="2"/>
      <c r="D5" s="15" t="s">
        <v>31</v>
      </c>
      <c r="E5" s="16"/>
      <c r="F5" s="50"/>
      <c r="G5" s="13"/>
      <c r="H5" s="21">
        <v>308</v>
      </c>
      <c r="I5" s="3"/>
      <c r="J5" s="3"/>
      <c r="K5" s="3"/>
      <c r="L5" s="3"/>
      <c r="M5" s="41"/>
      <c r="N5" s="2"/>
      <c r="O5" s="18">
        <v>53.22</v>
      </c>
      <c r="P5" s="2"/>
      <c r="Q5" s="2"/>
      <c r="R5" s="2"/>
      <c r="S5" s="2"/>
      <c r="T5" s="2"/>
      <c r="U5" s="2"/>
      <c r="V5" s="2"/>
    </row>
    <row r="6" spans="1:22" ht="15" customHeight="1">
      <c r="A6" s="3">
        <v>1</v>
      </c>
      <c r="B6" s="4" t="s">
        <v>32</v>
      </c>
      <c r="C6" s="31" t="s">
        <v>120</v>
      </c>
      <c r="D6" s="15" t="s">
        <v>33</v>
      </c>
      <c r="E6" s="48" t="s">
        <v>34</v>
      </c>
      <c r="F6" s="20" t="s">
        <v>95</v>
      </c>
      <c r="G6" s="51" t="s">
        <v>96</v>
      </c>
      <c r="H6" s="21">
        <v>324</v>
      </c>
      <c r="I6" s="22">
        <v>6.21</v>
      </c>
      <c r="J6" s="3">
        <v>13.24</v>
      </c>
      <c r="K6" s="3">
        <v>1288</v>
      </c>
      <c r="L6" s="3">
        <v>0</v>
      </c>
      <c r="M6" s="42" t="s">
        <v>97</v>
      </c>
      <c r="N6" s="2"/>
      <c r="O6" s="18">
        <v>71.099999999999994</v>
      </c>
      <c r="P6" s="23"/>
      <c r="Q6" s="23"/>
      <c r="R6" s="2"/>
      <c r="S6" s="2"/>
      <c r="T6" s="2"/>
      <c r="U6" s="2"/>
      <c r="V6" s="2"/>
    </row>
    <row r="7" spans="1:22" ht="15" customHeight="1">
      <c r="A7" s="3">
        <v>2</v>
      </c>
      <c r="B7" s="10" t="s">
        <v>98</v>
      </c>
      <c r="C7" s="31" t="s">
        <v>121</v>
      </c>
      <c r="D7" s="15" t="s">
        <v>99</v>
      </c>
      <c r="E7" s="48" t="s">
        <v>34</v>
      </c>
      <c r="F7" s="20" t="s">
        <v>95</v>
      </c>
      <c r="G7" s="51" t="s">
        <v>96</v>
      </c>
      <c r="H7" s="21">
        <v>335.6</v>
      </c>
      <c r="I7" s="22">
        <v>6.35</v>
      </c>
      <c r="J7" s="3">
        <v>14.8</v>
      </c>
      <c r="K7" s="3">
        <v>844</v>
      </c>
      <c r="L7" s="3">
        <v>925</v>
      </c>
      <c r="M7" s="43" t="s">
        <v>100</v>
      </c>
      <c r="N7" s="13"/>
      <c r="O7" s="18">
        <v>88.3</v>
      </c>
      <c r="P7" s="13"/>
      <c r="Q7" s="13"/>
      <c r="R7" s="13"/>
      <c r="S7" s="13"/>
      <c r="T7" s="2"/>
      <c r="U7" s="2"/>
      <c r="V7" s="2"/>
    </row>
    <row r="8" spans="1:22" ht="15" customHeight="1">
      <c r="A8" s="3">
        <v>3</v>
      </c>
      <c r="B8" s="10" t="s">
        <v>101</v>
      </c>
      <c r="C8" s="31" t="s">
        <v>122</v>
      </c>
      <c r="D8" s="4" t="s">
        <v>102</v>
      </c>
      <c r="E8" s="32" t="s">
        <v>34</v>
      </c>
      <c r="F8" s="24"/>
      <c r="G8" s="52" t="s">
        <v>103</v>
      </c>
      <c r="H8" s="21">
        <v>360.2</v>
      </c>
      <c r="I8" s="22">
        <v>9.25</v>
      </c>
      <c r="J8" s="3">
        <v>29.5</v>
      </c>
      <c r="K8" s="3">
        <v>1058</v>
      </c>
      <c r="L8" s="3">
        <v>2240</v>
      </c>
      <c r="M8" s="43" t="s">
        <v>104</v>
      </c>
      <c r="N8" s="13"/>
      <c r="O8" s="18">
        <v>117.6</v>
      </c>
      <c r="P8" s="13"/>
      <c r="Q8" s="13"/>
      <c r="R8" s="13"/>
      <c r="S8" s="13"/>
      <c r="T8" s="2"/>
      <c r="U8" s="2"/>
      <c r="V8" s="2"/>
    </row>
    <row r="9" spans="1:22" ht="15" customHeight="1">
      <c r="A9" s="3">
        <v>4</v>
      </c>
      <c r="B9" s="10" t="s">
        <v>105</v>
      </c>
      <c r="C9" s="31" t="s">
        <v>123</v>
      </c>
      <c r="D9" s="45" t="s">
        <v>0</v>
      </c>
      <c r="E9" s="32" t="s">
        <v>34</v>
      </c>
      <c r="F9" s="25" t="s">
        <v>95</v>
      </c>
      <c r="G9" s="51" t="s">
        <v>96</v>
      </c>
      <c r="H9" s="21">
        <v>370.5</v>
      </c>
      <c r="I9" s="22">
        <v>6.38</v>
      </c>
      <c r="J9" s="3">
        <v>13.9</v>
      </c>
      <c r="K9" s="3">
        <v>1182</v>
      </c>
      <c r="L9" s="3">
        <v>138</v>
      </c>
      <c r="M9" s="43" t="s">
        <v>106</v>
      </c>
      <c r="N9" s="13"/>
      <c r="O9" s="18">
        <v>137.1</v>
      </c>
      <c r="P9" s="13"/>
      <c r="Q9" s="13"/>
      <c r="R9" s="13"/>
      <c r="S9" s="13"/>
      <c r="T9" s="2"/>
      <c r="U9" s="2"/>
      <c r="V9" s="2"/>
    </row>
    <row r="10" spans="1:22" ht="15" customHeight="1">
      <c r="A10" s="3">
        <v>5</v>
      </c>
      <c r="B10" s="10" t="s">
        <v>107</v>
      </c>
      <c r="C10" s="31" t="s">
        <v>124</v>
      </c>
      <c r="D10" s="15" t="s">
        <v>108</v>
      </c>
      <c r="E10" s="48" t="s">
        <v>109</v>
      </c>
      <c r="F10" s="20" t="s">
        <v>110</v>
      </c>
      <c r="G10" s="51" t="s">
        <v>96</v>
      </c>
      <c r="H10" s="21">
        <v>383.1</v>
      </c>
      <c r="I10" s="22">
        <v>7.37</v>
      </c>
      <c r="J10" s="3">
        <v>19.899999999999999</v>
      </c>
      <c r="K10" s="3">
        <v>1298</v>
      </c>
      <c r="L10" s="3">
        <v>1424</v>
      </c>
      <c r="M10" s="43" t="s">
        <v>111</v>
      </c>
      <c r="N10" s="2"/>
      <c r="O10" s="18">
        <v>146.80000000000001</v>
      </c>
      <c r="P10" s="13"/>
      <c r="Q10" s="13"/>
      <c r="R10" s="13"/>
      <c r="S10" s="13"/>
      <c r="T10" s="2"/>
      <c r="U10" s="2"/>
      <c r="V10" s="2"/>
    </row>
    <row r="11" spans="1:22" ht="15" customHeight="1">
      <c r="A11" s="3">
        <v>6</v>
      </c>
      <c r="B11" s="10" t="s">
        <v>112</v>
      </c>
      <c r="C11" s="31" t="s">
        <v>125</v>
      </c>
      <c r="D11" s="47" t="s">
        <v>113</v>
      </c>
      <c r="E11" s="32" t="s">
        <v>34</v>
      </c>
      <c r="F11" s="24"/>
      <c r="G11" s="52" t="s">
        <v>114</v>
      </c>
      <c r="H11" s="26"/>
      <c r="I11" s="22">
        <v>7.07</v>
      </c>
      <c r="J11" s="3">
        <v>24.1</v>
      </c>
      <c r="K11" s="3">
        <v>1085</v>
      </c>
      <c r="L11" s="3">
        <v>1582</v>
      </c>
      <c r="M11" s="43" t="s">
        <v>106</v>
      </c>
      <c r="N11" s="2"/>
      <c r="O11" s="18">
        <v>160.6</v>
      </c>
      <c r="P11" s="17"/>
      <c r="Q11" s="17"/>
      <c r="R11" s="17"/>
      <c r="S11" s="17"/>
      <c r="T11" s="2"/>
      <c r="U11" s="2"/>
      <c r="V11" s="2"/>
    </row>
    <row r="12" spans="1:22" ht="15" customHeight="1">
      <c r="A12" s="3">
        <v>7</v>
      </c>
      <c r="B12" s="10" t="s">
        <v>115</v>
      </c>
      <c r="C12" s="31" t="s">
        <v>126</v>
      </c>
      <c r="D12" s="47" t="s">
        <v>116</v>
      </c>
      <c r="E12" s="32" t="s">
        <v>109</v>
      </c>
      <c r="F12" s="25" t="s">
        <v>117</v>
      </c>
      <c r="G12" s="52" t="s">
        <v>114</v>
      </c>
      <c r="H12" s="26"/>
      <c r="I12" s="22">
        <v>9.02</v>
      </c>
      <c r="J12" s="3">
        <v>26.9</v>
      </c>
      <c r="K12" s="3">
        <v>1445</v>
      </c>
      <c r="L12" s="3">
        <v>1208</v>
      </c>
      <c r="M12" s="43" t="s">
        <v>106</v>
      </c>
      <c r="N12" s="27"/>
      <c r="O12" s="28"/>
      <c r="P12" s="29"/>
      <c r="Q12" s="29"/>
      <c r="R12" s="29"/>
      <c r="S12" s="29"/>
      <c r="T12" s="30"/>
      <c r="U12" s="2"/>
      <c r="V12" s="2"/>
    </row>
    <row r="13" spans="1:22" ht="15" customHeight="1">
      <c r="A13" s="3">
        <v>8</v>
      </c>
      <c r="B13" s="4" t="s">
        <v>118</v>
      </c>
      <c r="C13" s="31" t="s">
        <v>119</v>
      </c>
      <c r="D13" s="47" t="s">
        <v>59</v>
      </c>
      <c r="E13" s="32" t="s">
        <v>109</v>
      </c>
      <c r="F13" s="25" t="s">
        <v>110</v>
      </c>
      <c r="G13" s="53" t="s">
        <v>60</v>
      </c>
      <c r="H13" s="21">
        <v>443.9</v>
      </c>
      <c r="I13" s="22">
        <v>11.47</v>
      </c>
      <c r="J13" s="3">
        <v>24.5</v>
      </c>
      <c r="K13" s="3">
        <v>1882</v>
      </c>
      <c r="L13" s="3">
        <v>1579</v>
      </c>
      <c r="M13" s="43" t="s">
        <v>106</v>
      </c>
      <c r="N13" s="13"/>
      <c r="O13" s="18"/>
      <c r="P13" s="33"/>
      <c r="Q13" s="33"/>
      <c r="R13" s="34"/>
      <c r="S13" s="34"/>
      <c r="T13" s="13"/>
      <c r="U13" s="2"/>
      <c r="V13" s="2"/>
    </row>
    <row r="14" spans="1:22" ht="15" customHeight="1">
      <c r="A14" s="3">
        <v>9</v>
      </c>
      <c r="B14" s="10" t="s">
        <v>61</v>
      </c>
      <c r="C14" s="31" t="s">
        <v>62</v>
      </c>
      <c r="D14" s="47" t="s">
        <v>63</v>
      </c>
      <c r="E14" s="32" t="s">
        <v>109</v>
      </c>
      <c r="F14" s="25" t="s">
        <v>110</v>
      </c>
      <c r="G14" s="51" t="s">
        <v>96</v>
      </c>
      <c r="H14" s="26"/>
      <c r="I14" s="22">
        <v>8.43</v>
      </c>
      <c r="J14" s="3">
        <v>16.399999999999999</v>
      </c>
      <c r="K14" s="3">
        <v>1265</v>
      </c>
      <c r="L14" s="3">
        <v>1004</v>
      </c>
      <c r="M14" s="43" t="s">
        <v>106</v>
      </c>
      <c r="N14" s="13"/>
      <c r="O14" s="18"/>
      <c r="P14" s="23"/>
      <c r="Q14" s="23"/>
      <c r="R14" s="13"/>
      <c r="S14" s="13"/>
      <c r="T14" s="2"/>
      <c r="U14" s="13"/>
      <c r="V14" s="2"/>
    </row>
    <row r="15" spans="1:22" ht="15" customHeight="1">
      <c r="A15" s="3">
        <v>10</v>
      </c>
      <c r="B15" s="10" t="s">
        <v>64</v>
      </c>
      <c r="C15" s="31"/>
      <c r="D15" s="4"/>
      <c r="E15" s="32"/>
      <c r="F15" s="25"/>
      <c r="G15" s="51" t="s">
        <v>96</v>
      </c>
      <c r="H15" s="26"/>
      <c r="I15" s="32" t="s">
        <v>65</v>
      </c>
      <c r="J15" s="3"/>
      <c r="K15" s="3"/>
      <c r="L15" s="3"/>
      <c r="M15" s="42" t="s">
        <v>66</v>
      </c>
      <c r="N15" s="13"/>
      <c r="O15" s="18"/>
      <c r="P15" s="23"/>
      <c r="Q15" s="23"/>
      <c r="R15" s="13"/>
      <c r="S15" s="13"/>
      <c r="T15" s="13"/>
      <c r="U15" s="2"/>
      <c r="V15" s="2"/>
    </row>
    <row r="16" spans="1:22" ht="15" customHeight="1">
      <c r="A16" s="3">
        <v>11</v>
      </c>
      <c r="B16" s="10" t="s">
        <v>67</v>
      </c>
      <c r="C16" s="19" t="s">
        <v>68</v>
      </c>
      <c r="D16" s="4" t="s">
        <v>69</v>
      </c>
      <c r="E16" s="4" t="s">
        <v>109</v>
      </c>
      <c r="F16" s="25" t="s">
        <v>110</v>
      </c>
      <c r="G16" s="51" t="s">
        <v>96</v>
      </c>
      <c r="H16" s="26"/>
      <c r="I16" s="22">
        <v>5.49</v>
      </c>
      <c r="J16" s="3">
        <v>12.8</v>
      </c>
      <c r="K16" s="3">
        <v>990</v>
      </c>
      <c r="L16" s="3">
        <v>667</v>
      </c>
      <c r="M16" s="42" t="s">
        <v>70</v>
      </c>
      <c r="N16" s="13"/>
      <c r="O16" s="18"/>
      <c r="P16" s="23"/>
      <c r="Q16" s="23"/>
      <c r="R16" s="13"/>
      <c r="S16" s="13"/>
      <c r="T16" s="13"/>
      <c r="U16" s="2"/>
      <c r="V16" s="2"/>
    </row>
    <row r="17" spans="1:22" ht="15" customHeight="1">
      <c r="A17" s="3">
        <v>12</v>
      </c>
      <c r="B17" s="10" t="s">
        <v>71</v>
      </c>
      <c r="C17" s="19" t="s">
        <v>72</v>
      </c>
      <c r="D17" s="4" t="s">
        <v>73</v>
      </c>
      <c r="E17" s="4" t="s">
        <v>109</v>
      </c>
      <c r="F17" s="24"/>
      <c r="G17" s="52" t="s">
        <v>114</v>
      </c>
      <c r="H17" s="26"/>
      <c r="I17" s="22">
        <v>2.12</v>
      </c>
      <c r="J17" s="3">
        <v>13.3</v>
      </c>
      <c r="K17" s="3">
        <v>381</v>
      </c>
      <c r="L17" s="3">
        <v>1714</v>
      </c>
      <c r="M17" s="43" t="s">
        <v>106</v>
      </c>
      <c r="N17" s="13"/>
      <c r="O17" s="18"/>
      <c r="P17" s="23"/>
      <c r="Q17" s="23"/>
      <c r="R17" s="2"/>
      <c r="S17" s="2"/>
      <c r="T17" s="35"/>
      <c r="U17" s="35"/>
      <c r="V17" s="35"/>
    </row>
    <row r="18" spans="1:22" ht="15" customHeight="1">
      <c r="A18" s="3">
        <v>13</v>
      </c>
      <c r="B18" s="4" t="s">
        <v>74</v>
      </c>
      <c r="C18" s="19" t="s">
        <v>75</v>
      </c>
      <c r="D18" s="4" t="s">
        <v>76</v>
      </c>
      <c r="E18" s="4" t="s">
        <v>109</v>
      </c>
      <c r="F18" s="25" t="s">
        <v>110</v>
      </c>
      <c r="G18" s="51" t="s">
        <v>96</v>
      </c>
      <c r="H18" s="22"/>
      <c r="I18" s="22">
        <v>8.4</v>
      </c>
      <c r="J18" s="3">
        <v>16.600000000000001</v>
      </c>
      <c r="K18" s="3">
        <v>1739</v>
      </c>
      <c r="L18" s="3">
        <v>173</v>
      </c>
      <c r="M18" s="43" t="s">
        <v>77</v>
      </c>
      <c r="N18" s="3"/>
      <c r="O18" s="18"/>
      <c r="P18" s="23"/>
      <c r="Q18" s="23"/>
      <c r="R18" s="2"/>
      <c r="S18" s="27"/>
      <c r="T18" s="29"/>
      <c r="U18" s="29"/>
      <c r="V18" s="36"/>
    </row>
    <row r="19" spans="1:22" ht="15" customHeight="1">
      <c r="A19" s="3">
        <v>14</v>
      </c>
      <c r="B19" s="4" t="s">
        <v>78</v>
      </c>
      <c r="C19" s="19"/>
      <c r="D19" s="4"/>
      <c r="E19" s="4"/>
      <c r="F19" s="25"/>
      <c r="G19" s="51" t="s">
        <v>96</v>
      </c>
      <c r="H19" s="22"/>
      <c r="I19" s="22">
        <v>4.4000000000000004</v>
      </c>
      <c r="J19" s="3">
        <v>7</v>
      </c>
      <c r="K19" s="3">
        <v>443</v>
      </c>
      <c r="L19" s="3">
        <v>415</v>
      </c>
      <c r="M19" s="43" t="s">
        <v>79</v>
      </c>
      <c r="N19" s="3"/>
      <c r="O19" s="18"/>
      <c r="P19" s="2"/>
      <c r="Q19" s="2"/>
      <c r="R19" s="2"/>
      <c r="S19" s="11"/>
      <c r="T19" s="34"/>
      <c r="U19" s="34"/>
      <c r="V19" s="34"/>
    </row>
    <row r="20" spans="1:22" ht="15" customHeight="1">
      <c r="A20" s="3">
        <v>15</v>
      </c>
      <c r="B20" s="10" t="s">
        <v>80</v>
      </c>
      <c r="C20" s="19" t="s">
        <v>81</v>
      </c>
      <c r="D20" s="4" t="s">
        <v>82</v>
      </c>
      <c r="E20" s="4" t="s">
        <v>83</v>
      </c>
      <c r="F20" s="25" t="s">
        <v>110</v>
      </c>
      <c r="G20" s="51" t="s">
        <v>96</v>
      </c>
      <c r="H20" s="22"/>
      <c r="I20" s="22">
        <v>11.16</v>
      </c>
      <c r="J20" s="3">
        <v>21.7</v>
      </c>
      <c r="K20" s="3">
        <v>1160</v>
      </c>
      <c r="L20" s="3">
        <v>1779</v>
      </c>
      <c r="M20" s="43" t="s">
        <v>84</v>
      </c>
      <c r="N20" s="3"/>
      <c r="O20" s="18"/>
      <c r="P20" s="2"/>
      <c r="Q20" s="2"/>
      <c r="R20" s="2"/>
      <c r="S20" s="11"/>
      <c r="T20" s="2"/>
      <c r="U20" s="2"/>
      <c r="V20" s="2"/>
    </row>
    <row r="21" spans="1:22" ht="15" customHeight="1">
      <c r="A21" s="3">
        <v>16</v>
      </c>
      <c r="B21" s="10" t="s">
        <v>85</v>
      </c>
      <c r="C21" s="19" t="s">
        <v>86</v>
      </c>
      <c r="D21" s="4" t="s">
        <v>87</v>
      </c>
      <c r="E21" s="4" t="s">
        <v>109</v>
      </c>
      <c r="F21" s="27"/>
      <c r="G21" s="52" t="s">
        <v>114</v>
      </c>
      <c r="H21" s="26"/>
      <c r="I21" s="22">
        <v>12.36</v>
      </c>
      <c r="J21" s="3">
        <v>37.799999999999997</v>
      </c>
      <c r="K21" s="3">
        <v>1116</v>
      </c>
      <c r="L21" s="3">
        <v>2338</v>
      </c>
      <c r="M21" s="43" t="s">
        <v>106</v>
      </c>
      <c r="N21" s="3"/>
      <c r="O21" s="18"/>
      <c r="P21" s="2"/>
      <c r="Q21" s="2"/>
      <c r="R21" s="3"/>
      <c r="S21" s="2"/>
      <c r="T21" s="2"/>
      <c r="U21" s="2"/>
      <c r="V21" s="2"/>
    </row>
    <row r="22" spans="1:22" ht="15" customHeight="1">
      <c r="A22" s="3">
        <v>17</v>
      </c>
      <c r="B22" s="4" t="s">
        <v>88</v>
      </c>
      <c r="C22" s="19"/>
      <c r="D22" s="4"/>
      <c r="E22" s="4"/>
      <c r="F22" s="25"/>
      <c r="G22" s="52" t="s">
        <v>114</v>
      </c>
      <c r="H22" s="22"/>
      <c r="I22" s="32" t="s">
        <v>65</v>
      </c>
      <c r="J22" s="3"/>
      <c r="K22" s="3"/>
      <c r="L22" s="3"/>
      <c r="M22" s="43" t="s">
        <v>89</v>
      </c>
      <c r="N22" s="3"/>
      <c r="O22" s="18"/>
      <c r="P22" s="2"/>
      <c r="Q22" s="2"/>
      <c r="R22" s="2"/>
      <c r="S22" s="2"/>
      <c r="T22" s="2"/>
      <c r="U22" s="2"/>
      <c r="V22" s="2"/>
    </row>
    <row r="23" spans="1:22" ht="15" customHeight="1">
      <c r="A23" s="37">
        <v>18</v>
      </c>
      <c r="B23" s="10" t="s">
        <v>90</v>
      </c>
      <c r="C23" s="19" t="s">
        <v>91</v>
      </c>
      <c r="D23" s="4" t="s">
        <v>92</v>
      </c>
      <c r="E23" s="4" t="s">
        <v>109</v>
      </c>
      <c r="F23" s="25" t="s">
        <v>110</v>
      </c>
      <c r="G23" s="51" t="s">
        <v>96</v>
      </c>
      <c r="H23" s="22"/>
      <c r="I23" s="22">
        <v>8.3699999999999992</v>
      </c>
      <c r="J23" s="3">
        <v>21.2</v>
      </c>
      <c r="K23" s="3">
        <v>1326</v>
      </c>
      <c r="L23" s="3">
        <v>102</v>
      </c>
      <c r="M23" s="43" t="s">
        <v>106</v>
      </c>
      <c r="N23" s="3"/>
      <c r="O23" s="18"/>
      <c r="P23" s="2"/>
      <c r="Q23" s="2"/>
      <c r="R23" s="2"/>
      <c r="S23" s="2"/>
      <c r="T23" s="2"/>
      <c r="U23" s="2"/>
      <c r="V23" s="2"/>
    </row>
    <row r="24" spans="1:22" ht="15" customHeight="1">
      <c r="A24" s="37">
        <v>19</v>
      </c>
      <c r="B24" s="10" t="s">
        <v>93</v>
      </c>
      <c r="C24" s="19" t="s">
        <v>94</v>
      </c>
      <c r="D24" s="4" t="s">
        <v>153</v>
      </c>
      <c r="E24" s="4" t="s">
        <v>109</v>
      </c>
      <c r="F24" s="25" t="s">
        <v>110</v>
      </c>
      <c r="G24" s="51" t="s">
        <v>96</v>
      </c>
      <c r="H24" s="26"/>
      <c r="I24" s="22">
        <v>5.36</v>
      </c>
      <c r="J24" s="3">
        <v>11.5</v>
      </c>
      <c r="K24" s="3">
        <v>950</v>
      </c>
      <c r="L24" s="3">
        <v>872</v>
      </c>
      <c r="M24" s="43" t="s">
        <v>154</v>
      </c>
      <c r="N24" s="3"/>
      <c r="O24" s="18"/>
      <c r="P24" s="2"/>
      <c r="Q24" s="2"/>
      <c r="R24" s="2"/>
      <c r="S24" s="2"/>
      <c r="T24" s="2"/>
      <c r="U24" s="2"/>
      <c r="V24" s="2"/>
    </row>
    <row r="25" spans="1:22" ht="15" customHeight="1">
      <c r="A25" s="3">
        <v>20</v>
      </c>
      <c r="B25" s="10" t="s">
        <v>155</v>
      </c>
      <c r="C25" s="19" t="s">
        <v>156</v>
      </c>
      <c r="D25" s="4" t="s">
        <v>157</v>
      </c>
      <c r="E25" s="4" t="s">
        <v>109</v>
      </c>
      <c r="F25" s="25" t="s">
        <v>110</v>
      </c>
      <c r="G25" s="51" t="s">
        <v>96</v>
      </c>
      <c r="H25" s="26"/>
      <c r="I25" s="22">
        <v>7.42</v>
      </c>
      <c r="J25" s="3">
        <v>22.8</v>
      </c>
      <c r="K25" s="3">
        <v>815</v>
      </c>
      <c r="L25" s="3">
        <v>1164</v>
      </c>
      <c r="M25" s="43" t="s">
        <v>158</v>
      </c>
      <c r="N25" s="3"/>
      <c r="O25" s="2"/>
      <c r="P25" s="2"/>
      <c r="Q25" s="2"/>
      <c r="R25" s="2"/>
      <c r="S25" s="2"/>
      <c r="T25" s="2"/>
      <c r="U25" s="2"/>
      <c r="V25" s="2"/>
    </row>
    <row r="26" spans="1:22" ht="15" customHeight="1">
      <c r="A26" s="3">
        <v>21</v>
      </c>
      <c r="B26" s="4" t="s">
        <v>159</v>
      </c>
      <c r="C26" s="19"/>
      <c r="D26" s="4"/>
      <c r="E26" s="4"/>
      <c r="F26" s="27"/>
      <c r="G26" s="51" t="s">
        <v>96</v>
      </c>
      <c r="H26" s="26"/>
      <c r="I26" s="32" t="s">
        <v>65</v>
      </c>
      <c r="J26" s="3"/>
      <c r="K26" s="3"/>
      <c r="L26" s="3"/>
      <c r="M26" s="42" t="s">
        <v>160</v>
      </c>
      <c r="N26" s="2"/>
      <c r="O26" s="2"/>
      <c r="P26" s="2"/>
      <c r="Q26" s="2"/>
      <c r="R26" s="2"/>
      <c r="S26" s="2"/>
      <c r="T26" s="2"/>
      <c r="U26" s="2"/>
      <c r="V26" s="2"/>
    </row>
    <row r="27" spans="1:22" ht="15" customHeight="1">
      <c r="A27" s="3">
        <v>22</v>
      </c>
      <c r="B27" s="4" t="s">
        <v>161</v>
      </c>
      <c r="C27" s="19"/>
      <c r="D27" s="4" t="s">
        <v>162</v>
      </c>
      <c r="E27" s="4" t="s">
        <v>109</v>
      </c>
      <c r="F27" s="27"/>
      <c r="G27" s="52" t="s">
        <v>114</v>
      </c>
      <c r="H27" s="26"/>
      <c r="I27" s="22">
        <v>4.5</v>
      </c>
      <c r="J27" s="3">
        <v>17.899999999999999</v>
      </c>
      <c r="K27" s="3">
        <v>70</v>
      </c>
      <c r="L27" s="3">
        <v>1173</v>
      </c>
      <c r="M27" s="42" t="s">
        <v>163</v>
      </c>
      <c r="N27" s="2"/>
      <c r="O27" s="2"/>
      <c r="P27" s="2"/>
      <c r="Q27" s="2"/>
      <c r="R27" s="2"/>
      <c r="S27" s="2"/>
      <c r="T27" s="2"/>
      <c r="U27" s="2"/>
      <c r="V27" s="2"/>
    </row>
    <row r="28" spans="1:22" ht="15" customHeight="1">
      <c r="A28" s="37">
        <v>23</v>
      </c>
      <c r="B28" s="4" t="s">
        <v>164</v>
      </c>
      <c r="C28" s="2"/>
      <c r="D28" s="4" t="s">
        <v>157</v>
      </c>
      <c r="E28" s="4" t="s">
        <v>109</v>
      </c>
      <c r="F28" s="25" t="s">
        <v>110</v>
      </c>
      <c r="G28" s="51" t="s">
        <v>96</v>
      </c>
      <c r="H28" s="26"/>
      <c r="I28" s="38">
        <v>4.18</v>
      </c>
      <c r="J28" s="37">
        <v>9.6999999999999993</v>
      </c>
      <c r="K28" s="2">
        <v>828</v>
      </c>
      <c r="L28" s="2">
        <v>26</v>
      </c>
      <c r="M28" s="42" t="s">
        <v>165</v>
      </c>
      <c r="N28" s="2"/>
      <c r="O28" s="2"/>
      <c r="P28" s="2"/>
      <c r="Q28" s="2"/>
      <c r="R28" s="2"/>
      <c r="S28" s="2"/>
      <c r="T28" s="2"/>
      <c r="U28" s="2"/>
      <c r="V28" s="2"/>
    </row>
    <row r="29" spans="1:22" ht="15" customHeight="1">
      <c r="A29" s="37">
        <v>24</v>
      </c>
      <c r="B29" s="4" t="s">
        <v>166</v>
      </c>
      <c r="C29" s="40" t="s">
        <v>167</v>
      </c>
      <c r="D29" s="4" t="s">
        <v>168</v>
      </c>
      <c r="E29" s="4" t="s">
        <v>83</v>
      </c>
      <c r="F29" s="27"/>
      <c r="G29" s="52" t="s">
        <v>114</v>
      </c>
      <c r="H29" s="26"/>
      <c r="I29" s="38">
        <v>10.29</v>
      </c>
      <c r="J29" s="37">
        <v>25.9</v>
      </c>
      <c r="K29" s="2">
        <v>1365</v>
      </c>
      <c r="L29" s="2">
        <v>2381</v>
      </c>
      <c r="M29" s="42" t="s">
        <v>169</v>
      </c>
      <c r="N29" s="2"/>
      <c r="O29" s="2"/>
      <c r="P29" s="2"/>
      <c r="Q29" s="2"/>
      <c r="R29" s="2"/>
      <c r="S29" s="2"/>
      <c r="T29" s="2"/>
      <c r="U29" s="2"/>
      <c r="V29" s="2"/>
    </row>
    <row r="30" spans="1:22" ht="15" customHeight="1">
      <c r="A30" s="37">
        <v>25</v>
      </c>
      <c r="B30" s="4" t="s">
        <v>170</v>
      </c>
      <c r="C30" s="40" t="s">
        <v>171</v>
      </c>
      <c r="D30" s="4" t="s">
        <v>172</v>
      </c>
      <c r="E30" s="4" t="s">
        <v>83</v>
      </c>
      <c r="F30" s="27"/>
      <c r="G30" s="52" t="s">
        <v>114</v>
      </c>
      <c r="H30" s="26"/>
      <c r="I30" s="38">
        <v>3.56</v>
      </c>
      <c r="J30" s="37">
        <v>19.399999999999999</v>
      </c>
      <c r="K30" s="2">
        <v>612</v>
      </c>
      <c r="L30" s="2">
        <v>46</v>
      </c>
      <c r="M30" s="42" t="s">
        <v>165</v>
      </c>
      <c r="N30" s="2"/>
      <c r="O30" s="2"/>
      <c r="P30" s="2"/>
      <c r="Q30" s="2"/>
      <c r="R30" s="2"/>
      <c r="S30" s="2"/>
      <c r="T30" s="2"/>
      <c r="U30" s="2"/>
      <c r="V30" s="2"/>
    </row>
    <row r="31" spans="1:22" ht="15" customHeight="1">
      <c r="A31" s="3">
        <v>26</v>
      </c>
      <c r="B31" s="4" t="s">
        <v>173</v>
      </c>
      <c r="C31" s="19"/>
      <c r="D31" s="4"/>
      <c r="E31" s="4"/>
      <c r="F31" s="25"/>
      <c r="G31" s="52" t="s">
        <v>114</v>
      </c>
      <c r="H31" s="26"/>
      <c r="I31" s="32" t="s">
        <v>65</v>
      </c>
      <c r="J31" s="3"/>
      <c r="K31" s="3"/>
      <c r="L31" s="3"/>
      <c r="M31" s="42" t="s">
        <v>174</v>
      </c>
      <c r="N31" s="2"/>
      <c r="O31" s="2"/>
      <c r="P31" s="2"/>
      <c r="Q31" s="2"/>
      <c r="R31" s="2"/>
      <c r="S31" s="2"/>
      <c r="T31" s="2"/>
      <c r="U31" s="2"/>
      <c r="V31" s="2"/>
    </row>
    <row r="32" spans="1:22" ht="15" customHeight="1">
      <c r="A32" s="3">
        <v>27</v>
      </c>
      <c r="B32" s="4" t="s">
        <v>175</v>
      </c>
      <c r="C32" s="19" t="s">
        <v>176</v>
      </c>
      <c r="D32" s="45" t="s">
        <v>184</v>
      </c>
      <c r="E32" s="4" t="s">
        <v>109</v>
      </c>
      <c r="F32" s="25" t="s">
        <v>177</v>
      </c>
      <c r="G32" s="51" t="s">
        <v>96</v>
      </c>
      <c r="H32" s="26"/>
      <c r="I32" s="22">
        <v>9.51</v>
      </c>
      <c r="J32" s="3">
        <v>17.8</v>
      </c>
      <c r="K32" s="3">
        <v>1472</v>
      </c>
      <c r="L32" s="3">
        <v>758</v>
      </c>
      <c r="M32" s="42" t="s">
        <v>178</v>
      </c>
      <c r="N32" s="2"/>
      <c r="O32" s="2"/>
      <c r="P32" s="2"/>
      <c r="Q32" s="2"/>
      <c r="R32" s="2"/>
      <c r="S32" s="2"/>
      <c r="T32" s="2"/>
      <c r="U32" s="2"/>
      <c r="V32" s="2"/>
    </row>
    <row r="33" spans="1:22" ht="15" customHeight="1">
      <c r="A33" s="3">
        <v>28</v>
      </c>
      <c r="B33" s="10" t="s">
        <v>179</v>
      </c>
      <c r="C33" s="19" t="s">
        <v>180</v>
      </c>
      <c r="D33" s="4" t="s">
        <v>181</v>
      </c>
      <c r="E33" s="4" t="s">
        <v>109</v>
      </c>
      <c r="F33" s="25" t="s">
        <v>177</v>
      </c>
      <c r="G33" s="51" t="s">
        <v>96</v>
      </c>
      <c r="H33" s="26"/>
      <c r="I33" s="22">
        <v>7.13</v>
      </c>
      <c r="J33" s="3">
        <v>11</v>
      </c>
      <c r="K33" s="3">
        <v>952</v>
      </c>
      <c r="L33" s="3">
        <v>692</v>
      </c>
      <c r="M33" s="42" t="s">
        <v>182</v>
      </c>
      <c r="N33" s="2"/>
      <c r="O33" s="2"/>
      <c r="P33" s="2"/>
      <c r="Q33" s="2"/>
      <c r="R33" s="2"/>
      <c r="S33" s="2"/>
      <c r="T33" s="2"/>
      <c r="U33" s="2"/>
      <c r="V33" s="2"/>
    </row>
    <row r="34" spans="1:22" ht="15" customHeight="1">
      <c r="A34" s="3">
        <v>29</v>
      </c>
      <c r="B34" s="10" t="s">
        <v>183</v>
      </c>
      <c r="C34" s="19" t="s">
        <v>2</v>
      </c>
      <c r="D34" s="4" t="s">
        <v>3</v>
      </c>
      <c r="E34" s="4" t="s">
        <v>109</v>
      </c>
      <c r="F34" s="27"/>
      <c r="G34" s="52" t="s">
        <v>114</v>
      </c>
      <c r="H34" s="26"/>
      <c r="I34" s="22">
        <v>7.26</v>
      </c>
      <c r="J34" s="3">
        <v>20</v>
      </c>
      <c r="K34" s="3">
        <v>607</v>
      </c>
      <c r="L34" s="3">
        <v>1599</v>
      </c>
      <c r="M34" s="42" t="s">
        <v>4</v>
      </c>
      <c r="N34" s="2"/>
      <c r="O34" s="2"/>
      <c r="P34" s="2"/>
      <c r="Q34" s="2"/>
      <c r="R34" s="2"/>
      <c r="S34" s="2"/>
      <c r="T34" s="2"/>
      <c r="U34" s="2"/>
      <c r="V34" s="2"/>
    </row>
    <row r="35" spans="1:22" ht="15" customHeight="1">
      <c r="A35" s="3">
        <v>30</v>
      </c>
      <c r="B35" s="10" t="s">
        <v>5</v>
      </c>
      <c r="C35" s="3"/>
      <c r="D35" s="4"/>
      <c r="E35" s="4" t="s">
        <v>109</v>
      </c>
      <c r="F35" s="25"/>
      <c r="G35" s="52" t="s">
        <v>114</v>
      </c>
      <c r="H35" s="26"/>
      <c r="I35" s="32" t="s">
        <v>65</v>
      </c>
      <c r="J35" s="3"/>
      <c r="K35" s="3"/>
      <c r="L35" s="3"/>
      <c r="M35" s="42" t="s">
        <v>6</v>
      </c>
      <c r="N35" s="2"/>
      <c r="O35" s="2"/>
      <c r="P35" s="2"/>
      <c r="Q35" s="2"/>
      <c r="R35" s="2"/>
      <c r="S35" s="2"/>
      <c r="T35" s="2"/>
      <c r="U35" s="2"/>
      <c r="V35" s="2"/>
    </row>
    <row r="36" spans="1:22" ht="15" customHeight="1">
      <c r="A36" s="3">
        <v>31</v>
      </c>
      <c r="B36" s="10" t="s">
        <v>7</v>
      </c>
      <c r="C36" s="3"/>
      <c r="D36" s="4"/>
      <c r="E36" s="4" t="s">
        <v>109</v>
      </c>
      <c r="F36" s="25"/>
      <c r="G36" s="52" t="s">
        <v>114</v>
      </c>
      <c r="H36" s="22"/>
      <c r="I36" s="32" t="s">
        <v>65</v>
      </c>
      <c r="J36" s="3"/>
      <c r="K36" s="3"/>
      <c r="L36" s="3"/>
      <c r="M36" s="42" t="s">
        <v>6</v>
      </c>
      <c r="N36" s="2"/>
      <c r="O36" s="2"/>
      <c r="P36" s="2"/>
      <c r="Q36" s="2"/>
      <c r="R36" s="2"/>
      <c r="S36" s="2"/>
      <c r="T36" s="2"/>
      <c r="U36" s="2"/>
      <c r="V36" s="2"/>
    </row>
    <row r="37" spans="1:22" ht="15" customHeight="1">
      <c r="A37" s="3">
        <v>32</v>
      </c>
      <c r="B37" s="10" t="s">
        <v>8</v>
      </c>
      <c r="C37" s="3"/>
      <c r="D37" s="4"/>
      <c r="E37" s="4" t="s">
        <v>109</v>
      </c>
      <c r="F37" s="25"/>
      <c r="G37" s="52" t="s">
        <v>114</v>
      </c>
      <c r="H37" s="26"/>
      <c r="I37" s="32" t="s">
        <v>65</v>
      </c>
      <c r="J37" s="3"/>
      <c r="K37" s="3"/>
      <c r="L37" s="3"/>
      <c r="M37" s="42" t="s">
        <v>9</v>
      </c>
      <c r="N37" s="2"/>
      <c r="O37" s="2"/>
      <c r="P37" s="2"/>
      <c r="Q37" s="2"/>
      <c r="R37" s="2"/>
      <c r="S37" s="2"/>
      <c r="T37" s="2"/>
      <c r="U37" s="2"/>
      <c r="V37" s="2"/>
    </row>
    <row r="38" spans="1:22" ht="15" customHeight="1">
      <c r="A38" s="3">
        <v>33</v>
      </c>
      <c r="B38" s="4" t="s">
        <v>10</v>
      </c>
      <c r="C38" s="19" t="s">
        <v>11</v>
      </c>
      <c r="D38" s="4" t="s">
        <v>12</v>
      </c>
      <c r="E38" s="4" t="s">
        <v>109</v>
      </c>
      <c r="F38" s="24"/>
      <c r="G38" s="52" t="s">
        <v>114</v>
      </c>
      <c r="H38" s="22"/>
      <c r="I38" s="22">
        <v>7.46</v>
      </c>
      <c r="J38" s="3">
        <v>19.2</v>
      </c>
      <c r="K38" s="3">
        <v>1932</v>
      </c>
      <c r="L38" s="3">
        <v>1097</v>
      </c>
      <c r="M38" s="42" t="s">
        <v>13</v>
      </c>
      <c r="N38" s="2"/>
      <c r="O38" s="2"/>
      <c r="P38" s="2"/>
      <c r="Q38" s="2"/>
      <c r="R38" s="2"/>
      <c r="S38" s="2"/>
      <c r="T38" s="2"/>
      <c r="U38" s="2"/>
      <c r="V38" s="2"/>
    </row>
    <row r="39" spans="1:22" ht="15" customHeight="1">
      <c r="A39" s="3">
        <v>34</v>
      </c>
      <c r="B39" s="4" t="s">
        <v>14</v>
      </c>
      <c r="C39" s="19" t="s">
        <v>15</v>
      </c>
      <c r="D39" s="4" t="s">
        <v>16</v>
      </c>
      <c r="E39" s="4" t="s">
        <v>109</v>
      </c>
      <c r="F39" s="25" t="s">
        <v>177</v>
      </c>
      <c r="G39" s="51" t="s">
        <v>96</v>
      </c>
      <c r="H39" s="26"/>
      <c r="I39" s="22">
        <v>7.33</v>
      </c>
      <c r="J39" s="3">
        <v>13.1</v>
      </c>
      <c r="K39" s="3">
        <v>1225</v>
      </c>
      <c r="L39" s="3">
        <v>516</v>
      </c>
      <c r="M39" s="42" t="s">
        <v>127</v>
      </c>
      <c r="N39" s="2"/>
      <c r="O39" s="2"/>
      <c r="P39" s="2"/>
      <c r="Q39" s="2"/>
      <c r="R39" s="2"/>
      <c r="S39" s="2"/>
      <c r="T39" s="2"/>
      <c r="U39" s="2"/>
      <c r="V39" s="2"/>
    </row>
    <row r="40" spans="1:22" ht="15" customHeight="1">
      <c r="A40" s="3">
        <v>35</v>
      </c>
      <c r="B40" s="4" t="s">
        <v>128</v>
      </c>
      <c r="C40" s="19" t="s">
        <v>129</v>
      </c>
      <c r="D40" s="4" t="s">
        <v>130</v>
      </c>
      <c r="E40" s="4" t="s">
        <v>109</v>
      </c>
      <c r="F40" s="24"/>
      <c r="G40" s="52" t="s">
        <v>114</v>
      </c>
      <c r="H40" s="22"/>
      <c r="I40" s="22">
        <v>8.16</v>
      </c>
      <c r="J40" s="3">
        <v>25.9</v>
      </c>
      <c r="K40" s="3">
        <v>453</v>
      </c>
      <c r="L40" s="3">
        <v>2117</v>
      </c>
      <c r="M40" s="42" t="s">
        <v>131</v>
      </c>
      <c r="N40" s="4"/>
      <c r="O40" s="2"/>
      <c r="P40" s="2"/>
      <c r="Q40" s="2"/>
      <c r="R40" s="2"/>
      <c r="S40" s="2"/>
      <c r="T40" s="2"/>
      <c r="U40" s="2"/>
      <c r="V40" s="2"/>
    </row>
    <row r="41" spans="1:22" ht="15" customHeight="1">
      <c r="A41" s="3">
        <v>36</v>
      </c>
      <c r="B41" s="4" t="s">
        <v>132</v>
      </c>
      <c r="C41" s="19" t="s">
        <v>133</v>
      </c>
      <c r="D41" s="4" t="s">
        <v>134</v>
      </c>
      <c r="E41" s="4" t="s">
        <v>109</v>
      </c>
      <c r="F41" s="25" t="s">
        <v>177</v>
      </c>
      <c r="G41" s="51" t="s">
        <v>96</v>
      </c>
      <c r="H41" s="26"/>
      <c r="I41" s="22">
        <v>7.37</v>
      </c>
      <c r="J41" s="46">
        <v>14.9</v>
      </c>
      <c r="K41" s="3">
        <v>1930</v>
      </c>
      <c r="L41" s="3">
        <v>34</v>
      </c>
      <c r="M41" s="42" t="s">
        <v>135</v>
      </c>
      <c r="N41" s="4"/>
      <c r="O41" s="2"/>
      <c r="P41" s="2"/>
      <c r="Q41" s="2"/>
      <c r="R41" s="2"/>
      <c r="S41" s="2"/>
      <c r="T41" s="2"/>
      <c r="U41" s="2"/>
      <c r="V41" s="2"/>
    </row>
    <row r="42" spans="1:22" ht="15" customHeight="1">
      <c r="A42" s="3">
        <v>37</v>
      </c>
      <c r="B42" s="4" t="s">
        <v>136</v>
      </c>
      <c r="C42" s="19" t="s">
        <v>137</v>
      </c>
      <c r="D42" s="4" t="s">
        <v>138</v>
      </c>
      <c r="E42" s="4" t="s">
        <v>109</v>
      </c>
      <c r="F42" s="27"/>
      <c r="G42" s="52" t="s">
        <v>114</v>
      </c>
      <c r="H42" s="26"/>
      <c r="I42" s="22">
        <v>8.16</v>
      </c>
      <c r="J42" s="3">
        <v>25.9</v>
      </c>
      <c r="K42" s="3">
        <v>891</v>
      </c>
      <c r="L42" s="3">
        <v>2897</v>
      </c>
      <c r="M42" s="42" t="s">
        <v>139</v>
      </c>
      <c r="N42" s="2"/>
      <c r="O42" s="2"/>
      <c r="P42" s="2"/>
      <c r="Q42" s="2"/>
      <c r="R42" s="2"/>
      <c r="S42" s="2"/>
      <c r="T42" s="2"/>
      <c r="U42" s="2"/>
      <c r="V42" s="2"/>
    </row>
    <row r="43" spans="1:22" ht="15" customHeight="1">
      <c r="A43" s="3">
        <v>38</v>
      </c>
      <c r="B43" s="4" t="s">
        <v>140</v>
      </c>
      <c r="C43" s="19"/>
      <c r="D43" s="4"/>
      <c r="E43" s="4"/>
      <c r="F43" s="25"/>
      <c r="G43" s="52" t="s">
        <v>114</v>
      </c>
      <c r="H43" s="22"/>
      <c r="I43" s="32" t="s">
        <v>65</v>
      </c>
      <c r="J43" s="3"/>
      <c r="K43" s="3"/>
      <c r="L43" s="3"/>
      <c r="M43" s="42" t="s">
        <v>141</v>
      </c>
      <c r="N43" s="2"/>
      <c r="O43" s="2"/>
      <c r="P43" s="2"/>
      <c r="Q43" s="2"/>
      <c r="R43" s="2"/>
      <c r="S43" s="2"/>
      <c r="T43" s="2"/>
      <c r="U43" s="2"/>
      <c r="V43" s="2"/>
    </row>
    <row r="44" spans="1:22" ht="15" customHeight="1">
      <c r="A44" s="3">
        <v>39</v>
      </c>
      <c r="B44" s="4" t="s">
        <v>142</v>
      </c>
      <c r="C44" s="19"/>
      <c r="D44" s="4"/>
      <c r="E44" s="4"/>
      <c r="F44" s="25"/>
      <c r="G44" s="52" t="s">
        <v>114</v>
      </c>
      <c r="H44" s="22"/>
      <c r="I44" s="32" t="s">
        <v>65</v>
      </c>
      <c r="J44" s="3"/>
      <c r="K44" s="3"/>
      <c r="L44" s="3"/>
      <c r="M44" s="42" t="s">
        <v>143</v>
      </c>
      <c r="N44" s="2"/>
      <c r="O44" s="2"/>
      <c r="P44" s="2"/>
      <c r="Q44" s="2"/>
      <c r="R44" s="2"/>
      <c r="S44" s="2"/>
      <c r="T44" s="2"/>
      <c r="U44" s="2"/>
      <c r="V44" s="2"/>
    </row>
    <row r="45" spans="1:22" ht="15" customHeight="1">
      <c r="A45" s="3">
        <v>40</v>
      </c>
      <c r="B45" s="4" t="s">
        <v>144</v>
      </c>
      <c r="C45" s="19"/>
      <c r="D45" s="4"/>
      <c r="E45" s="4"/>
      <c r="F45" s="25"/>
      <c r="G45" s="52" t="s">
        <v>114</v>
      </c>
      <c r="H45" s="22"/>
      <c r="I45" s="32" t="s">
        <v>65</v>
      </c>
      <c r="J45" s="3"/>
      <c r="K45" s="3"/>
      <c r="L45" s="3"/>
      <c r="M45" s="42" t="s">
        <v>143</v>
      </c>
      <c r="N45" s="2"/>
      <c r="O45" s="2"/>
      <c r="P45" s="2"/>
      <c r="Q45" s="2"/>
      <c r="R45" s="2"/>
      <c r="S45" s="2"/>
      <c r="T45" s="2"/>
      <c r="U45" s="2"/>
      <c r="V45" s="2"/>
    </row>
    <row r="46" spans="1:22" ht="15" customHeight="1">
      <c r="A46" s="3">
        <v>41</v>
      </c>
      <c r="B46" s="4" t="s">
        <v>145</v>
      </c>
      <c r="C46" s="19" t="s">
        <v>146</v>
      </c>
      <c r="D46" s="4" t="s">
        <v>147</v>
      </c>
      <c r="E46" s="4" t="s">
        <v>109</v>
      </c>
      <c r="F46" s="25" t="s">
        <v>110</v>
      </c>
      <c r="G46" s="54" t="s">
        <v>148</v>
      </c>
      <c r="H46" s="22"/>
      <c r="I46" s="22">
        <v>8.57</v>
      </c>
      <c r="J46" s="3">
        <v>17.5</v>
      </c>
      <c r="K46" s="3">
        <v>1898</v>
      </c>
      <c r="L46" s="3">
        <v>388</v>
      </c>
      <c r="M46" s="42" t="s">
        <v>141</v>
      </c>
      <c r="N46" s="2"/>
      <c r="O46" s="2"/>
      <c r="P46" s="2"/>
      <c r="Q46" s="2"/>
      <c r="R46" s="2"/>
      <c r="S46" s="2"/>
      <c r="T46" s="2"/>
      <c r="U46" s="2"/>
      <c r="V46" s="2"/>
    </row>
    <row r="47" spans="1:22" ht="15" customHeight="1">
      <c r="A47" s="3">
        <v>42</v>
      </c>
      <c r="B47" s="4" t="s">
        <v>149</v>
      </c>
      <c r="C47" s="19" t="s">
        <v>150</v>
      </c>
      <c r="D47" s="4" t="s">
        <v>151</v>
      </c>
      <c r="E47" s="4" t="s">
        <v>109</v>
      </c>
      <c r="F47" s="25" t="s">
        <v>110</v>
      </c>
      <c r="G47" s="51" t="s">
        <v>96</v>
      </c>
      <c r="H47" s="22"/>
      <c r="I47" s="22">
        <v>4.59</v>
      </c>
      <c r="J47" s="46">
        <v>10.3</v>
      </c>
      <c r="K47" s="13">
        <v>341</v>
      </c>
      <c r="L47" s="13">
        <v>872</v>
      </c>
      <c r="M47" s="42" t="s">
        <v>152</v>
      </c>
      <c r="N47" s="2"/>
      <c r="O47" s="2"/>
      <c r="P47" s="2"/>
      <c r="Q47" s="2"/>
      <c r="R47" s="2"/>
      <c r="S47" s="2"/>
      <c r="T47" s="2"/>
      <c r="U47" s="2"/>
      <c r="V47" s="2"/>
    </row>
    <row r="48" spans="1:22" ht="15" customHeight="1">
      <c r="A48" s="3">
        <v>43</v>
      </c>
      <c r="B48" s="4" t="s">
        <v>35</v>
      </c>
      <c r="C48" s="19" t="s">
        <v>36</v>
      </c>
      <c r="D48" s="4" t="s">
        <v>37</v>
      </c>
      <c r="E48" s="4" t="s">
        <v>109</v>
      </c>
      <c r="F48" s="25" t="s">
        <v>38</v>
      </c>
      <c r="G48" s="51" t="s">
        <v>96</v>
      </c>
      <c r="H48" s="26"/>
      <c r="I48" s="38">
        <v>12.27</v>
      </c>
      <c r="J48" s="37">
        <v>22.4</v>
      </c>
      <c r="K48" s="2">
        <v>1199</v>
      </c>
      <c r="L48" s="2">
        <v>829</v>
      </c>
      <c r="M48" s="42" t="s">
        <v>39</v>
      </c>
      <c r="N48" s="2"/>
      <c r="O48" s="2"/>
      <c r="P48" s="2"/>
      <c r="Q48" s="2"/>
      <c r="R48" s="2"/>
      <c r="S48" s="2"/>
      <c r="T48" s="2"/>
      <c r="U48" s="2"/>
      <c r="V48" s="2"/>
    </row>
    <row r="49" spans="1:256" ht="15" customHeight="1">
      <c r="A49" s="3">
        <v>44</v>
      </c>
      <c r="B49" s="4" t="s">
        <v>40</v>
      </c>
      <c r="C49" s="19" t="s">
        <v>41</v>
      </c>
      <c r="D49" s="10" t="s">
        <v>42</v>
      </c>
      <c r="E49" s="4" t="s">
        <v>109</v>
      </c>
      <c r="F49" s="27"/>
      <c r="G49" s="52" t="s">
        <v>114</v>
      </c>
      <c r="H49" s="26"/>
      <c r="I49" s="22">
        <v>7.45</v>
      </c>
      <c r="J49" s="3">
        <v>28.3</v>
      </c>
      <c r="K49" s="3">
        <v>645</v>
      </c>
      <c r="L49" s="3">
        <v>1821</v>
      </c>
      <c r="M49" s="42" t="s">
        <v>43</v>
      </c>
      <c r="N49" s="2"/>
      <c r="O49" s="2"/>
      <c r="P49" s="2"/>
      <c r="Q49" s="2"/>
      <c r="R49" s="2"/>
      <c r="S49" s="2"/>
      <c r="T49" s="2"/>
      <c r="U49" s="2"/>
      <c r="V49" s="2"/>
    </row>
    <row r="50" spans="1:256" ht="15" customHeight="1">
      <c r="A50" s="3">
        <v>45</v>
      </c>
      <c r="B50" s="4" t="s">
        <v>44</v>
      </c>
      <c r="C50" s="19" t="s">
        <v>45</v>
      </c>
      <c r="D50" s="4" t="s">
        <v>46</v>
      </c>
      <c r="E50" s="4" t="s">
        <v>109</v>
      </c>
      <c r="F50" s="27"/>
      <c r="G50" s="52" t="s">
        <v>114</v>
      </c>
      <c r="H50" s="26"/>
      <c r="I50" s="22">
        <v>10.210000000000001</v>
      </c>
      <c r="J50" s="3">
        <v>27.2</v>
      </c>
      <c r="K50" s="13">
        <v>1544</v>
      </c>
      <c r="L50" s="13">
        <v>1313</v>
      </c>
      <c r="M50" s="42" t="s">
        <v>47</v>
      </c>
      <c r="N50" s="2"/>
      <c r="O50" s="2"/>
      <c r="P50" s="2"/>
      <c r="Q50" s="2"/>
      <c r="R50" s="2"/>
      <c r="S50" s="2"/>
      <c r="T50" s="2"/>
      <c r="U50" s="2"/>
      <c r="V50" s="2"/>
    </row>
    <row r="51" spans="1:256" ht="15" customHeight="1">
      <c r="A51" s="3">
        <v>46</v>
      </c>
      <c r="B51" s="4" t="s">
        <v>48</v>
      </c>
      <c r="C51" s="19" t="s">
        <v>49</v>
      </c>
      <c r="D51" s="4" t="s">
        <v>50</v>
      </c>
      <c r="E51" s="4" t="s">
        <v>109</v>
      </c>
      <c r="F51" s="25" t="s">
        <v>38</v>
      </c>
      <c r="G51" s="51" t="s">
        <v>96</v>
      </c>
      <c r="H51" s="26"/>
      <c r="I51" s="22">
        <v>6.35</v>
      </c>
      <c r="J51" s="3">
        <v>16</v>
      </c>
      <c r="K51" s="3">
        <v>1122</v>
      </c>
      <c r="L51" s="3">
        <v>755</v>
      </c>
      <c r="M51" s="42" t="s">
        <v>47</v>
      </c>
      <c r="N51" s="2"/>
      <c r="O51" s="2"/>
      <c r="P51" s="2"/>
      <c r="Q51" s="2"/>
      <c r="R51" s="2"/>
      <c r="S51" s="2"/>
      <c r="T51" s="2"/>
      <c r="U51" s="2"/>
      <c r="V51" s="2"/>
    </row>
    <row r="52" spans="1:256" ht="15" customHeight="1">
      <c r="A52" s="3">
        <v>47</v>
      </c>
      <c r="B52" s="4" t="s">
        <v>51</v>
      </c>
      <c r="C52" s="19" t="s">
        <v>52</v>
      </c>
      <c r="D52" s="4" t="s">
        <v>53</v>
      </c>
      <c r="E52" s="4" t="s">
        <v>109</v>
      </c>
      <c r="F52" s="27"/>
      <c r="G52" s="52" t="s">
        <v>114</v>
      </c>
      <c r="H52" s="26"/>
      <c r="I52" s="38">
        <v>4.3499999999999996</v>
      </c>
      <c r="J52" s="37">
        <v>21</v>
      </c>
      <c r="K52" s="2">
        <v>59</v>
      </c>
      <c r="L52" s="2">
        <v>1306</v>
      </c>
      <c r="M52" s="42" t="s">
        <v>54</v>
      </c>
      <c r="N52" s="2"/>
      <c r="O52" s="2"/>
      <c r="P52" s="2"/>
      <c r="Q52" s="2"/>
      <c r="R52" s="2"/>
      <c r="S52" s="2"/>
      <c r="T52" s="2"/>
      <c r="U52" s="2"/>
      <c r="V52" s="2"/>
    </row>
    <row r="53" spans="1:256" ht="15" customHeight="1">
      <c r="A53" s="3">
        <v>48</v>
      </c>
      <c r="B53" s="4" t="s">
        <v>55</v>
      </c>
      <c r="C53" s="2"/>
      <c r="D53" s="2"/>
      <c r="E53" s="2"/>
      <c r="F53" s="27"/>
      <c r="G53" s="52" t="s">
        <v>114</v>
      </c>
      <c r="H53" s="26"/>
      <c r="I53" s="32" t="s">
        <v>65</v>
      </c>
      <c r="J53" s="2"/>
      <c r="K53" s="2"/>
      <c r="L53" s="2"/>
      <c r="M53" s="42" t="s">
        <v>141</v>
      </c>
      <c r="N53" s="2"/>
      <c r="O53" s="2"/>
      <c r="P53" s="2"/>
      <c r="Q53" s="2"/>
      <c r="R53" s="2"/>
      <c r="S53" s="2"/>
      <c r="T53" s="2"/>
      <c r="U53" s="2"/>
      <c r="V53" s="2"/>
    </row>
    <row r="54" spans="1:256" ht="15" customHeight="1">
      <c r="A54" s="3">
        <v>49</v>
      </c>
      <c r="B54" s="4" t="s">
        <v>56</v>
      </c>
      <c r="C54" s="19" t="s">
        <v>57</v>
      </c>
      <c r="D54" s="10" t="s">
        <v>58</v>
      </c>
      <c r="E54" s="10" t="s">
        <v>109</v>
      </c>
      <c r="F54" s="27"/>
      <c r="G54" s="52"/>
      <c r="H54" s="26"/>
      <c r="I54" s="38">
        <v>7.47</v>
      </c>
      <c r="J54" s="37">
        <v>34.5</v>
      </c>
      <c r="K54" s="2">
        <v>388</v>
      </c>
      <c r="L54" s="2">
        <v>215</v>
      </c>
      <c r="M54" s="42" t="s">
        <v>141</v>
      </c>
      <c r="N54" s="2"/>
      <c r="O54" s="2"/>
      <c r="P54" s="2"/>
      <c r="Q54" s="2"/>
      <c r="R54" s="2"/>
      <c r="S54" s="2"/>
      <c r="T54" s="2"/>
      <c r="U54" s="2"/>
      <c r="V54" s="2"/>
    </row>
    <row r="55" spans="1:256" ht="15" customHeight="1">
      <c r="A55" s="3"/>
      <c r="B55" s="4"/>
      <c r="C55" s="19"/>
      <c r="D55" s="10"/>
      <c r="E55" s="10"/>
      <c r="F55" s="27"/>
      <c r="G55" s="55"/>
      <c r="H55" s="26"/>
      <c r="I55" s="38"/>
      <c r="J55" s="37"/>
      <c r="K55" s="2"/>
      <c r="L55" s="2"/>
      <c r="M55" s="42"/>
      <c r="N55" s="2"/>
      <c r="O55" s="2"/>
      <c r="P55" s="2"/>
      <c r="Q55" s="2"/>
      <c r="R55" s="2"/>
      <c r="S55" s="2"/>
      <c r="T55" s="2"/>
      <c r="U55" s="2"/>
      <c r="V55" s="2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9"/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9"/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9"/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39"/>
      <c r="ET55" s="39"/>
      <c r="EU55" s="39"/>
      <c r="EV55" s="39"/>
      <c r="EW55" s="39"/>
      <c r="EX55" s="39"/>
      <c r="EY55" s="39"/>
      <c r="EZ55" s="39"/>
      <c r="FA55" s="39"/>
      <c r="FB55" s="39"/>
      <c r="FC55" s="39"/>
      <c r="FD55" s="39"/>
      <c r="FE55" s="39"/>
      <c r="FF55" s="39"/>
      <c r="FG55" s="39"/>
      <c r="FH55" s="39"/>
      <c r="FI55" s="39"/>
      <c r="FJ55" s="39"/>
      <c r="FK55" s="39"/>
      <c r="FL55" s="39"/>
      <c r="FM55" s="39"/>
      <c r="FN55" s="39"/>
      <c r="FO55" s="39"/>
      <c r="FP55" s="39"/>
      <c r="FQ55" s="39"/>
      <c r="FR55" s="39"/>
      <c r="FS55" s="39"/>
      <c r="FT55" s="39"/>
      <c r="FU55" s="39"/>
      <c r="FV55" s="39"/>
      <c r="FW55" s="39"/>
      <c r="FX55" s="39"/>
      <c r="FY55" s="39"/>
      <c r="FZ55" s="39"/>
      <c r="GA55" s="39"/>
      <c r="GB55" s="39"/>
      <c r="GC55" s="39"/>
      <c r="GD55" s="39"/>
      <c r="GE55" s="39"/>
      <c r="GF55" s="39"/>
      <c r="GG55" s="39"/>
      <c r="GH55" s="39"/>
      <c r="GI55" s="39"/>
      <c r="GJ55" s="39"/>
      <c r="GK55" s="39"/>
      <c r="GL55" s="39"/>
      <c r="GM55" s="39"/>
      <c r="GN55" s="39"/>
      <c r="GO55" s="39"/>
      <c r="GP55" s="39"/>
      <c r="GQ55" s="39"/>
      <c r="GR55" s="39"/>
      <c r="GS55" s="39"/>
      <c r="GT55" s="39"/>
      <c r="GU55" s="39"/>
      <c r="GV55" s="39"/>
      <c r="GW55" s="39"/>
      <c r="GX55" s="39"/>
      <c r="GY55" s="39"/>
      <c r="GZ55" s="39"/>
      <c r="HA55" s="39"/>
      <c r="HB55" s="39"/>
      <c r="HC55" s="39"/>
      <c r="HD55" s="39"/>
      <c r="HE55" s="39"/>
      <c r="HF55" s="39"/>
      <c r="HG55" s="39"/>
      <c r="HH55" s="39"/>
      <c r="HI55" s="39"/>
      <c r="HJ55" s="39"/>
      <c r="HK55" s="39"/>
      <c r="HL55" s="39"/>
      <c r="HM55" s="39"/>
      <c r="HN55" s="39"/>
      <c r="HO55" s="39"/>
      <c r="HP55" s="39"/>
      <c r="HQ55" s="39"/>
      <c r="HR55" s="39"/>
      <c r="HS55" s="39"/>
      <c r="HT55" s="39"/>
      <c r="HU55" s="39"/>
      <c r="HV55" s="39"/>
      <c r="HW55" s="39"/>
      <c r="HX55" s="39"/>
      <c r="HY55" s="39"/>
      <c r="HZ55" s="39"/>
      <c r="IA55" s="39"/>
      <c r="IB55" s="39"/>
      <c r="IC55" s="39"/>
      <c r="ID55" s="39"/>
      <c r="IE55" s="39"/>
      <c r="IF55" s="39"/>
      <c r="IG55" s="39"/>
      <c r="IH55" s="39"/>
      <c r="II55" s="39"/>
      <c r="IJ55" s="39"/>
      <c r="IK55" s="39"/>
      <c r="IL55" s="39"/>
      <c r="IM55" s="39"/>
      <c r="IN55" s="39"/>
      <c r="IO55" s="39"/>
      <c r="IP55" s="39"/>
      <c r="IQ55" s="39"/>
      <c r="IR55" s="39"/>
      <c r="IS55" s="39"/>
      <c r="IT55" s="39"/>
      <c r="IU55" s="39"/>
      <c r="IV55" s="39"/>
    </row>
    <row r="56" spans="1:256" s="62" customFormat="1" ht="15" customHeight="1">
      <c r="A56" s="56"/>
      <c r="B56" s="56"/>
      <c r="C56" s="56"/>
      <c r="D56" s="56" t="s">
        <v>17</v>
      </c>
      <c r="E56" s="56"/>
      <c r="F56" s="57"/>
      <c r="G56" s="58"/>
      <c r="H56" s="59"/>
      <c r="I56" s="56"/>
      <c r="J56" s="60">
        <f>SUM(J6:J54)</f>
        <v>745.8399999999998</v>
      </c>
      <c r="K56" s="56">
        <f>SUM(K6:K54)</f>
        <v>39800</v>
      </c>
      <c r="L56" s="56">
        <f>SUM(L6:L54)</f>
        <v>40159</v>
      </c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  <c r="AZ56" s="61"/>
      <c r="BA56" s="61"/>
      <c r="BB56" s="61"/>
      <c r="BC56" s="61"/>
      <c r="BD56" s="61"/>
      <c r="BE56" s="61"/>
      <c r="BF56" s="61"/>
      <c r="BG56" s="61"/>
      <c r="BH56" s="61"/>
      <c r="BI56" s="61"/>
      <c r="BJ56" s="61"/>
      <c r="BK56" s="61"/>
      <c r="BL56" s="61"/>
      <c r="BM56" s="61"/>
      <c r="BN56" s="61"/>
      <c r="BO56" s="61"/>
      <c r="BP56" s="61"/>
      <c r="BQ56" s="61"/>
      <c r="BR56" s="61"/>
      <c r="BS56" s="61"/>
      <c r="BT56" s="61"/>
      <c r="BU56" s="61"/>
      <c r="BV56" s="61"/>
      <c r="BW56" s="61"/>
      <c r="BX56" s="61"/>
      <c r="BY56" s="61"/>
      <c r="BZ56" s="61"/>
      <c r="CA56" s="61"/>
      <c r="CB56" s="61"/>
      <c r="CC56" s="61"/>
      <c r="CD56" s="61"/>
      <c r="CE56" s="61"/>
      <c r="CF56" s="61"/>
      <c r="CG56" s="61"/>
      <c r="CH56" s="61"/>
      <c r="CI56" s="61"/>
      <c r="CJ56" s="61"/>
      <c r="CK56" s="61"/>
      <c r="CL56" s="61"/>
      <c r="CM56" s="61"/>
      <c r="CN56" s="61"/>
      <c r="CO56" s="61"/>
      <c r="CP56" s="61"/>
      <c r="CQ56" s="61"/>
      <c r="CR56" s="61"/>
      <c r="CS56" s="61"/>
      <c r="CT56" s="61"/>
      <c r="CU56" s="61"/>
      <c r="CV56" s="61"/>
      <c r="CW56" s="61"/>
      <c r="CX56" s="61"/>
      <c r="CY56" s="61"/>
      <c r="CZ56" s="61"/>
      <c r="DA56" s="61"/>
      <c r="DB56" s="61"/>
      <c r="DC56" s="61"/>
      <c r="DD56" s="61"/>
      <c r="DE56" s="61"/>
      <c r="DF56" s="61"/>
      <c r="DG56" s="61"/>
      <c r="DH56" s="61"/>
      <c r="DI56" s="61"/>
      <c r="DJ56" s="61"/>
      <c r="DK56" s="61"/>
      <c r="DL56" s="61"/>
      <c r="DM56" s="61"/>
      <c r="DN56" s="61"/>
      <c r="DO56" s="61"/>
      <c r="DP56" s="61"/>
      <c r="DQ56" s="61"/>
      <c r="DR56" s="61"/>
      <c r="DS56" s="61"/>
      <c r="DT56" s="61"/>
      <c r="DU56" s="61"/>
      <c r="DV56" s="61"/>
      <c r="DW56" s="61"/>
      <c r="DX56" s="61"/>
      <c r="DY56" s="61"/>
      <c r="DZ56" s="61"/>
      <c r="EA56" s="61"/>
      <c r="EB56" s="61"/>
      <c r="EC56" s="61"/>
      <c r="ED56" s="61"/>
      <c r="EE56" s="61"/>
      <c r="EF56" s="61"/>
      <c r="EG56" s="61"/>
      <c r="EH56" s="61"/>
      <c r="EI56" s="61"/>
      <c r="EJ56" s="61"/>
      <c r="EK56" s="61"/>
      <c r="EL56" s="61"/>
      <c r="EM56" s="61"/>
      <c r="EN56" s="61"/>
      <c r="EO56" s="61"/>
      <c r="EP56" s="61"/>
      <c r="EQ56" s="61"/>
      <c r="ER56" s="61"/>
      <c r="ES56" s="61"/>
      <c r="ET56" s="61"/>
      <c r="EU56" s="61"/>
      <c r="EV56" s="61"/>
      <c r="EW56" s="61"/>
      <c r="EX56" s="61"/>
      <c r="EY56" s="61"/>
      <c r="EZ56" s="61"/>
      <c r="FA56" s="61"/>
      <c r="FB56" s="61"/>
      <c r="FC56" s="61"/>
      <c r="FD56" s="61"/>
      <c r="FE56" s="61"/>
      <c r="FF56" s="61"/>
      <c r="FG56" s="61"/>
      <c r="FH56" s="61"/>
      <c r="FI56" s="61"/>
      <c r="FJ56" s="61"/>
      <c r="FK56" s="61"/>
      <c r="FL56" s="61"/>
      <c r="FM56" s="61"/>
      <c r="FN56" s="61"/>
      <c r="FO56" s="61"/>
      <c r="FP56" s="61"/>
      <c r="FQ56" s="61"/>
      <c r="FR56" s="61"/>
      <c r="FS56" s="61"/>
      <c r="FT56" s="61"/>
      <c r="FU56" s="61"/>
      <c r="FV56" s="61"/>
      <c r="FW56" s="61"/>
      <c r="FX56" s="61"/>
      <c r="FY56" s="61"/>
      <c r="FZ56" s="61"/>
      <c r="GA56" s="61"/>
      <c r="GB56" s="61"/>
      <c r="GC56" s="61"/>
      <c r="GD56" s="61"/>
      <c r="GE56" s="61"/>
      <c r="GF56" s="61"/>
      <c r="GG56" s="61"/>
      <c r="GH56" s="61"/>
      <c r="GI56" s="61"/>
      <c r="GJ56" s="61"/>
      <c r="GK56" s="61"/>
      <c r="GL56" s="61"/>
      <c r="GM56" s="61"/>
      <c r="GN56" s="61"/>
      <c r="GO56" s="61"/>
      <c r="GP56" s="61"/>
      <c r="GQ56" s="61"/>
      <c r="GR56" s="61"/>
      <c r="GS56" s="61"/>
      <c r="GT56" s="61"/>
      <c r="GU56" s="61"/>
      <c r="GV56" s="61"/>
      <c r="GW56" s="61"/>
      <c r="GX56" s="61"/>
      <c r="GY56" s="61"/>
      <c r="GZ56" s="61"/>
      <c r="HA56" s="61"/>
      <c r="HB56" s="61"/>
      <c r="HC56" s="61"/>
      <c r="HD56" s="61"/>
      <c r="HE56" s="61"/>
      <c r="HF56" s="61"/>
      <c r="HG56" s="61"/>
      <c r="HH56" s="61"/>
      <c r="HI56" s="61"/>
      <c r="HJ56" s="61"/>
      <c r="HK56" s="61"/>
      <c r="HL56" s="61"/>
      <c r="HM56" s="61"/>
      <c r="HN56" s="61"/>
      <c r="HO56" s="61"/>
      <c r="HP56" s="61"/>
      <c r="HQ56" s="61"/>
      <c r="HR56" s="61"/>
      <c r="HS56" s="61"/>
      <c r="HT56" s="61"/>
      <c r="HU56" s="61"/>
      <c r="HV56" s="61"/>
      <c r="HW56" s="61"/>
      <c r="HX56" s="61"/>
      <c r="HY56" s="61"/>
      <c r="HZ56" s="61"/>
      <c r="IA56" s="61"/>
      <c r="IB56" s="61"/>
      <c r="IC56" s="61"/>
      <c r="ID56" s="61"/>
      <c r="IE56" s="61"/>
      <c r="IF56" s="61"/>
      <c r="IG56" s="61"/>
      <c r="IH56" s="61"/>
      <c r="II56" s="61"/>
      <c r="IJ56" s="61"/>
      <c r="IK56" s="61"/>
      <c r="IL56" s="61"/>
      <c r="IM56" s="61"/>
      <c r="IN56" s="61"/>
      <c r="IO56" s="61"/>
      <c r="IP56" s="61"/>
      <c r="IQ56" s="61"/>
      <c r="IR56" s="61"/>
      <c r="IS56" s="61"/>
      <c r="IT56" s="61"/>
      <c r="IU56" s="61"/>
      <c r="IV56" s="61"/>
    </row>
  </sheetData>
  <phoneticPr fontId="10" type="noConversion"/>
  <hyperlinks>
    <hyperlink ref="D2" r:id="rId1"/>
  </hyperlinks>
  <pageMargins left="0.71" right="0.71" top="0.75000000000000011" bottom="0.75000000000000011" header="0.31" footer="0.31"/>
  <headerFooter>
    <oddFooter>&amp;C&amp;"Helvetica,Regular"&amp;12&amp;K000000&amp;P</oddFooter>
  </headerFooter>
  <legacyDrawing r:id="rId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Route options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Claire Marvin</cp:lastModifiedBy>
  <cp:lastPrinted>2017-04-11T17:12:23Z</cp:lastPrinted>
  <dcterms:created xsi:type="dcterms:W3CDTF">2017-05-02T10:27:24Z</dcterms:created>
  <dcterms:modified xsi:type="dcterms:W3CDTF">2017-05-02T10:32:19Z</dcterms:modified>
</cp:coreProperties>
</file>